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BE4A3478-D0DC-4ED6-BC42-2EA828A510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2" i="1" l="1"/>
  <c r="Q30" i="1"/>
  <c r="N11" i="1" l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66" i="1"/>
  <c r="Q64" i="1"/>
  <c r="R63" i="1"/>
  <c r="Q62" i="1"/>
  <c r="Q60" i="1"/>
  <c r="R59" i="1"/>
  <c r="Q58" i="1"/>
  <c r="R57" i="1"/>
  <c r="Q56" i="1"/>
  <c r="R55" i="1"/>
  <c r="Q54" i="1"/>
  <c r="R53" i="1"/>
  <c r="Q52" i="1"/>
  <c r="R51" i="1"/>
  <c r="Q50" i="1"/>
  <c r="R49" i="1"/>
  <c r="Q48" i="1"/>
  <c r="R47" i="1"/>
  <c r="Q46" i="1"/>
  <c r="R45" i="1"/>
  <c r="AB43" i="1"/>
  <c r="Q41" i="1"/>
  <c r="R39" i="1"/>
  <c r="Q38" i="1"/>
  <c r="R37" i="1"/>
  <c r="Q36" i="1"/>
  <c r="R35" i="1"/>
  <c r="Q34" i="1"/>
  <c r="R33" i="1"/>
  <c r="R31" i="1"/>
  <c r="R29" i="1"/>
  <c r="Q28" i="1"/>
  <c r="Q27" i="1"/>
  <c r="R26" i="1"/>
  <c r="Q25" i="1"/>
  <c r="R24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AB11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 l="1"/>
  <c r="M11" i="1"/>
  <c r="AD250" i="1" l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AD11" i="1"/>
  <c r="AC11" i="1"/>
  <c r="AD323" i="1" l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T165" i="1"/>
  <c r="AD262" i="1" l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AD100" i="1"/>
  <c r="AD165" i="1" s="1"/>
  <c r="AC100" i="1"/>
  <c r="AC165" i="1" s="1"/>
  <c r="AB100" i="1"/>
  <c r="AB165" i="1" s="1"/>
  <c r="AA100" i="1"/>
  <c r="AA165" i="1" s="1"/>
  <c r="Z100" i="1"/>
  <c r="Z165" i="1" s="1"/>
  <c r="Y100" i="1"/>
  <c r="Y165" i="1" s="1"/>
  <c r="X100" i="1"/>
  <c r="X165" i="1" s="1"/>
  <c r="W100" i="1"/>
  <c r="W165" i="1" s="1"/>
  <c r="V100" i="1"/>
  <c r="V165" i="1" s="1"/>
  <c r="U100" i="1"/>
  <c r="U165" i="1" s="1"/>
  <c r="T100" i="1"/>
  <c r="S100" i="1"/>
  <c r="S165" i="1" s="1"/>
  <c r="R100" i="1"/>
  <c r="R165" i="1" s="1"/>
  <c r="Q100" i="1"/>
  <c r="Q165" i="1" s="1"/>
  <c r="P100" i="1"/>
  <c r="P165" i="1" s="1"/>
  <c r="O100" i="1"/>
  <c r="O165" i="1" s="1"/>
  <c r="N100" i="1"/>
  <c r="N165" i="1" s="1"/>
  <c r="M100" i="1"/>
  <c r="M165" i="1" s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N82" i="1" l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23" i="1"/>
  <c r="AC82" i="1" s="1"/>
  <c r="AD23" i="1"/>
  <c r="AD82" i="1" s="1"/>
  <c r="AC10" i="1"/>
  <c r="AD10" i="1"/>
  <c r="M23" i="1"/>
  <c r="M82" i="1" s="1"/>
  <c r="D7" i="1" l="1"/>
  <c r="D84" i="1" s="1"/>
  <c r="D167" i="1" s="1"/>
  <c r="D246" i="1" s="1"/>
</calcChain>
</file>

<file path=xl/sharedStrings.xml><?xml version="1.0" encoding="utf-8"?>
<sst xmlns="http://schemas.openxmlformats.org/spreadsheetml/2006/main" count="254" uniqueCount="139">
  <si>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</si>
  <si>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</si>
  <si>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</si>
  <si>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</si>
  <si>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</si>
  <si>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</si>
  <si>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</si>
  <si>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</si>
  <si>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</si>
  <si>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</si>
  <si>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</si>
  <si>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</si>
  <si>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</si>
  <si>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</si>
  <si>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</si>
  <si>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</si>
  <si>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</si>
  <si>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</si>
  <si>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</si>
  <si>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</si>
  <si>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</si>
  <si>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</si>
  <si>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ROADWAY</t>
  </si>
  <si>
    <t xml:space="preserve">  </t>
  </si>
  <si>
    <t>625E00450</t>
  </si>
  <si>
    <t>625E00470</t>
  </si>
  <si>
    <t>625E14100</t>
  </si>
  <si>
    <t>625E23400</t>
  </si>
  <si>
    <t>625E25408</t>
  </si>
  <si>
    <t>625E25909</t>
  </si>
  <si>
    <t>, 3"</t>
  </si>
  <si>
    <t>, 2"</t>
  </si>
  <si>
    <t>625E26253</t>
  </si>
  <si>
    <t>625E29000</t>
  </si>
  <si>
    <t>625E30510</t>
  </si>
  <si>
    <t>625E31600</t>
  </si>
  <si>
    <t xml:space="preserve"> ADJUSTED TO GRADE</t>
  </si>
  <si>
    <t>625E32000</t>
  </si>
  <si>
    <t>625E34001</t>
  </si>
  <si>
    <t>625E10500</t>
  </si>
  <si>
    <t>1A-1</t>
  </si>
  <si>
    <t>C-1</t>
  </si>
  <si>
    <t>1A-2</t>
  </si>
  <si>
    <t>C-2</t>
  </si>
  <si>
    <t>1A-8</t>
  </si>
  <si>
    <t>C-10</t>
  </si>
  <si>
    <t>1A-7</t>
  </si>
  <si>
    <t>C-9</t>
  </si>
  <si>
    <t>1A-6</t>
  </si>
  <si>
    <t>C-8</t>
  </si>
  <si>
    <t>1A-5</t>
  </si>
  <si>
    <t>C-7</t>
  </si>
  <si>
    <t>1A-4</t>
  </si>
  <si>
    <t>C-6</t>
  </si>
  <si>
    <t>1A-3</t>
  </si>
  <si>
    <t>C-5</t>
  </si>
  <si>
    <t>PB-A</t>
  </si>
  <si>
    <t>C-3</t>
  </si>
  <si>
    <t>PS-1</t>
  </si>
  <si>
    <t>C-4</t>
  </si>
  <si>
    <t>RT</t>
  </si>
  <si>
    <t>LT</t>
  </si>
  <si>
    <t>RT, LT</t>
  </si>
  <si>
    <t>SPRINGFIELD</t>
  </si>
  <si>
    <t>265+06.03</t>
  </si>
  <si>
    <t>266+71.27</t>
  </si>
  <si>
    <t>277+83.93</t>
  </si>
  <si>
    <t>276+10.72</t>
  </si>
  <si>
    <t>274+37.45</t>
  </si>
  <si>
    <t>272+39.41</t>
  </si>
  <si>
    <t>268+68.17</t>
  </si>
  <si>
    <t>268+10.06</t>
  </si>
  <si>
    <t>268+29.08</t>
  </si>
  <si>
    <t>2B-1</t>
  </si>
  <si>
    <t>C-11</t>
  </si>
  <si>
    <t>2B-2</t>
  </si>
  <si>
    <t>C-12</t>
  </si>
  <si>
    <t>2B-3</t>
  </si>
  <si>
    <t>C-13</t>
  </si>
  <si>
    <t>2B-4</t>
  </si>
  <si>
    <t>C-14</t>
  </si>
  <si>
    <t>2B-5</t>
  </si>
  <si>
    <t>C-15</t>
  </si>
  <si>
    <t>2B-6</t>
  </si>
  <si>
    <t>C-16</t>
  </si>
  <si>
    <t>2B-7</t>
  </si>
  <si>
    <t>C-18</t>
  </si>
  <si>
    <t>2B-8</t>
  </si>
  <si>
    <t>C-17</t>
  </si>
  <si>
    <t>PB-B</t>
  </si>
  <si>
    <t>C-19</t>
  </si>
  <si>
    <t>2B-9</t>
  </si>
  <si>
    <t>C-20</t>
  </si>
  <si>
    <t>PS-2</t>
  </si>
  <si>
    <t>C-21</t>
  </si>
  <si>
    <t>279+55.08</t>
  </si>
  <si>
    <t>281+39.78</t>
  </si>
  <si>
    <t>283+17.75</t>
  </si>
  <si>
    <t>284+99.54</t>
  </si>
  <si>
    <t>286+82.81</t>
  </si>
  <si>
    <t>288+74.71</t>
  </si>
  <si>
    <t>291+23.63</t>
  </si>
  <si>
    <t>291+23.62</t>
  </si>
  <si>
    <t>293+42.79</t>
  </si>
  <si>
    <t>292+75.02</t>
  </si>
  <si>
    <t>LT, RT</t>
  </si>
  <si>
    <t>289+63.38</t>
  </si>
  <si>
    <t xml:space="preserve">265+06.03 TO 266+71.27 </t>
  </si>
  <si>
    <t>276+10.72 TO 277+83.93</t>
  </si>
  <si>
    <t>274+37.45 TO 276+10.72</t>
  </si>
  <si>
    <t>272+39.41 TO 274+37.45</t>
  </si>
  <si>
    <t>268+10.06 TO 268+68.17</t>
  </si>
  <si>
    <t>268+10.06 TO 268+29.08</t>
  </si>
  <si>
    <t>267+54.55 TO 268+29.08</t>
  </si>
  <si>
    <t>279+55.08 TO 281+39.78</t>
  </si>
  <si>
    <t>281+39.78 TO 283+17.75</t>
  </si>
  <si>
    <t>283+17.75 TO 284+99.54</t>
  </si>
  <si>
    <t>284+99.54 TO 286+82.81</t>
  </si>
  <si>
    <t>286+82.81 TO 288+74.71</t>
  </si>
  <si>
    <t>288+74.71 TO 291+23.63</t>
  </si>
  <si>
    <t>291+23.62 TO 291+23.63</t>
  </si>
  <si>
    <t>289+63.38 TO 291+23.62</t>
  </si>
  <si>
    <t>291+23.62 TO 292+75.02</t>
  </si>
  <si>
    <t>292+75.02 TO 293+42.79</t>
  </si>
  <si>
    <t>266+71.27 TO 268+29.06</t>
  </si>
  <si>
    <t>291+61.33 TO 292+75.05</t>
  </si>
  <si>
    <t>AG-1</t>
  </si>
  <si>
    <t>AG-2</t>
  </si>
  <si>
    <t>289+42.94</t>
  </si>
  <si>
    <t>289+39.53</t>
  </si>
  <si>
    <t>632E69900</t>
  </si>
  <si>
    <t>MONO ARM LIGHT POLE (AT12B32.5)</t>
  </si>
  <si>
    <t>625E22990</t>
  </si>
  <si>
    <t>133-134</t>
  </si>
  <si>
    <t>134-135</t>
  </si>
  <si>
    <t>135-136</t>
  </si>
  <si>
    <t>270+46.58</t>
  </si>
  <si>
    <t>270+46.58 TO 272+39.41</t>
  </si>
  <si>
    <t>268+68.17 TO 270+46.58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</si>
</sst>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w117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3"/>
  <sheetViews>
    <sheetView showGridLines="0" tabSelected="1" topLeftCell="A13" zoomScale="70" zoomScaleNormal="70" workbookViewId="0">
      <selection activeCell="B85" sqref="B8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6" width="8.7109375" style="5" customWidth="1"/>
    <col min="7" max="7" width="18" style="5" customWidth="1"/>
    <col min="8" max="8" width="12.7109375" style="5" customWidth="1"/>
    <col min="9" max="9" width="6.7109375" style="5" customWidth="1"/>
    <col min="10" max="10" width="4.28515625" style="5" customWidth="1"/>
    <col min="11" max="11" width="12.7109375" style="5" customWidth="1"/>
    <col min="12" max="12" width="6.7109375" style="5" customWidth="1"/>
    <col min="13" max="13" width="9.7109375" style="6" customWidth="1"/>
    <col min="14" max="29" width="9.7109375" style="7" customWidth="1"/>
    <col min="30" max="30" width="10" style="7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2"/>
      <c r="G1" s="2"/>
      <c r="H1" s="3"/>
      <c r="I1" s="3" t="s">
        <v>8</v>
      </c>
      <c r="J1" s="37" t="s">
        <v>17</v>
      </c>
      <c r="K1" s="2" t="s">
        <v>16</v>
      </c>
      <c r="L1" s="1"/>
      <c r="M1" s="1"/>
      <c r="N1" s="1"/>
      <c r="O1" s="28"/>
      <c r="P1" s="1"/>
      <c r="Q1" s="1"/>
      <c r="R1" s="1"/>
      <c r="S1" s="28"/>
      <c r="T1" s="28"/>
      <c r="U1" s="28"/>
      <c r="V1" s="28"/>
      <c r="W1" s="28"/>
      <c r="X1" s="28"/>
      <c r="Y1" s="23"/>
      <c r="Z1" s="23"/>
      <c r="AA1" s="1"/>
      <c r="AB1" s="1"/>
      <c r="AC1" s="23"/>
      <c r="AD1" s="30"/>
    </row>
    <row r="2" spans="1:37" ht="12.75" customHeight="1" x14ac:dyDescent="0.2">
      <c r="D2" s="2"/>
      <c r="E2" s="2"/>
      <c r="F2" s="2"/>
      <c r="G2" s="2"/>
      <c r="H2" s="3"/>
      <c r="I2" s="3" t="s">
        <v>6</v>
      </c>
      <c r="J2" s="37" t="s">
        <v>18</v>
      </c>
      <c r="K2" s="2" t="s">
        <v>7</v>
      </c>
      <c r="L2" s="1"/>
      <c r="M2" s="1"/>
      <c r="N2" s="1"/>
      <c r="O2" s="28"/>
      <c r="P2" s="1"/>
      <c r="Q2" s="1"/>
      <c r="R2" s="1"/>
      <c r="S2" s="28"/>
      <c r="T2" s="28"/>
      <c r="U2" s="28"/>
      <c r="V2" s="28"/>
      <c r="W2" s="28"/>
      <c r="X2" s="28"/>
      <c r="Y2" s="23"/>
      <c r="Z2" s="23"/>
      <c r="AA2" s="1"/>
      <c r="AB2" s="1"/>
      <c r="AC2" s="23"/>
      <c r="AD2" s="30"/>
    </row>
    <row r="3" spans="1:37" ht="12.75" customHeight="1" x14ac:dyDescent="0.2">
      <c r="D3" s="2"/>
      <c r="E3" s="3"/>
      <c r="F3" s="3"/>
      <c r="G3" s="3"/>
      <c r="H3" s="3"/>
      <c r="I3" s="3"/>
      <c r="J3" s="37" t="s">
        <v>19</v>
      </c>
      <c r="K3" s="2" t="s">
        <v>14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23"/>
      <c r="Z3" s="23"/>
      <c r="AA3" s="1"/>
      <c r="AB3" s="1"/>
      <c r="AC3" s="23"/>
      <c r="AD3" s="30"/>
    </row>
    <row r="4" spans="1:37" ht="12.75" customHeight="1" x14ac:dyDescent="0.2">
      <c r="D4" s="2"/>
      <c r="E4" s="3"/>
      <c r="F4" s="3"/>
      <c r="G4" s="3"/>
      <c r="H4" s="4"/>
      <c r="I4" s="4"/>
      <c r="J4" s="37" t="s">
        <v>20</v>
      </c>
      <c r="K4" s="2" t="s">
        <v>15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23"/>
      <c r="Z4" s="23"/>
      <c r="AA4" s="1"/>
      <c r="AB4" s="1"/>
      <c r="AC4" s="23"/>
      <c r="AD4" s="30"/>
    </row>
    <row r="5" spans="1:37" ht="12.75" customHeight="1" x14ac:dyDescent="0.2">
      <c r="D5" s="2"/>
      <c r="E5" s="3"/>
      <c r="F5" s="3"/>
      <c r="G5" s="3"/>
      <c r="H5" s="4"/>
      <c r="I5" s="4"/>
      <c r="J5" s="37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9"/>
      <c r="Z5" s="29"/>
      <c r="AA5" s="1"/>
      <c r="AB5" s="1"/>
      <c r="AC5" s="29"/>
      <c r="AD5" s="30"/>
    </row>
    <row r="6" spans="1:37" ht="12.75" customHeight="1" thickBot="1" x14ac:dyDescent="0.25"/>
    <row r="7" spans="1:37" ht="12.75" customHeight="1" thickBot="1" x14ac:dyDescent="0.25">
      <c r="B7" s="32" t="s">
        <v>11</v>
      </c>
      <c r="D7" s="87">
        <f>AF7</f>
        <v>1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F7" s="25">
        <v>1</v>
      </c>
      <c r="AG7" s="26" t="s">
        <v>5</v>
      </c>
      <c r="AH7" s="27"/>
      <c r="AI7" s="27"/>
      <c r="AJ7" s="27"/>
      <c r="AK7" s="27"/>
    </row>
    <row r="8" spans="1:37" ht="12.75" customHeight="1" thickBot="1" x14ac:dyDescent="0.25">
      <c r="B8" s="36">
        <v>58</v>
      </c>
      <c r="D8" s="88" t="s">
        <v>9</v>
      </c>
      <c r="E8" s="88"/>
      <c r="F8" s="88"/>
      <c r="G8" s="88"/>
      <c r="H8" s="88"/>
      <c r="I8" s="88"/>
      <c r="J8" s="88"/>
      <c r="K8" s="88"/>
      <c r="L8" s="88"/>
      <c r="M8" s="31" t="s">
        <v>24</v>
      </c>
      <c r="N8" s="31" t="s">
        <v>25</v>
      </c>
      <c r="O8" s="31" t="s">
        <v>39</v>
      </c>
      <c r="P8" s="31" t="s">
        <v>26</v>
      </c>
      <c r="Q8" s="31" t="s">
        <v>132</v>
      </c>
      <c r="R8" s="31" t="s">
        <v>27</v>
      </c>
      <c r="S8" s="31" t="s">
        <v>28</v>
      </c>
      <c r="T8" s="31" t="s">
        <v>29</v>
      </c>
      <c r="U8" s="31" t="s">
        <v>29</v>
      </c>
      <c r="V8" s="31" t="s">
        <v>32</v>
      </c>
      <c r="W8" s="31" t="s">
        <v>33</v>
      </c>
      <c r="X8" s="31" t="s">
        <v>34</v>
      </c>
      <c r="Y8" s="31" t="s">
        <v>35</v>
      </c>
      <c r="Z8" s="31" t="s">
        <v>37</v>
      </c>
      <c r="AA8" s="31" t="s">
        <v>38</v>
      </c>
      <c r="AB8" s="31" t="s">
        <v>130</v>
      </c>
      <c r="AC8" s="31"/>
      <c r="AD8" s="31"/>
    </row>
    <row r="9" spans="1:37" ht="12.75" customHeight="1" thickBot="1" x14ac:dyDescent="0.25">
      <c r="D9" s="83" t="s">
        <v>10</v>
      </c>
      <c r="E9" s="83"/>
      <c r="F9" s="83"/>
      <c r="G9" s="83"/>
      <c r="H9" s="83"/>
      <c r="I9" s="83"/>
      <c r="J9" s="83"/>
      <c r="K9" s="83"/>
      <c r="L9" s="83"/>
      <c r="M9" s="24"/>
      <c r="N9" s="24"/>
      <c r="O9" s="24" t="s">
        <v>131</v>
      </c>
      <c r="P9" s="24"/>
      <c r="Q9" s="24"/>
      <c r="R9" s="24"/>
      <c r="S9" s="24"/>
      <c r="T9" s="24" t="s">
        <v>31</v>
      </c>
      <c r="U9" s="24" t="s">
        <v>30</v>
      </c>
      <c r="V9" s="24"/>
      <c r="W9" s="24" t="s">
        <v>23</v>
      </c>
      <c r="X9" s="24"/>
      <c r="Y9" s="24" t="s">
        <v>36</v>
      </c>
      <c r="Z9" s="24"/>
      <c r="AA9" s="24"/>
      <c r="AB9" s="24"/>
      <c r="AC9" s="24"/>
      <c r="AD9" s="24"/>
    </row>
    <row r="10" spans="1:37" ht="12.75" customHeight="1" x14ac:dyDescent="0.2">
      <c r="B10" s="93" t="s">
        <v>12</v>
      </c>
      <c r="D10" s="65" t="s">
        <v>0</v>
      </c>
      <c r="E10" s="65" t="s">
        <v>1</v>
      </c>
      <c r="F10" s="38"/>
      <c r="G10" s="89" t="s">
        <v>22</v>
      </c>
      <c r="H10" s="68" t="s">
        <v>2</v>
      </c>
      <c r="I10" s="69"/>
      <c r="J10" s="69"/>
      <c r="K10" s="69"/>
      <c r="L10" s="70"/>
      <c r="M10" s="8" t="str">
        <f t="shared" ref="M10:AD10" si="0">IF(OR(TRIM(M8)=0,TRIM(M8)=""),"",IF(IFERROR(TRIM(INDEX(QryItemNamed,MATCH(TRIM(M8),ITEM,0),2)),"")="Y","SPECIAL",LEFT(IFERROR(TRIM(INDEX(ITEM,MATCH(TRIM(M8),ITEM,0))),""),3)))</f>
        <v>625</v>
      </c>
      <c r="N10" s="9" t="str">
        <f t="shared" ref="N10:AB10" si="1">IF(OR(TRIM(N8)=0,TRIM(N8)=""),"",IF(IFERROR(TRIM(INDEX(QryItemNamed,MATCH(TRIM(N8),ITEM,0),2)),"")="Y","SPECIAL",LEFT(IFERROR(TRIM(INDEX(ITEM,MATCH(TRIM(N8),ITEM,0))),""),3)))</f>
        <v>625</v>
      </c>
      <c r="O10" s="9" t="str">
        <f t="shared" si="1"/>
        <v>625</v>
      </c>
      <c r="P10" s="9" t="str">
        <f t="shared" si="1"/>
        <v>625</v>
      </c>
      <c r="Q10" s="9" t="str">
        <f t="shared" si="1"/>
        <v>625</v>
      </c>
      <c r="R10" s="9" t="str">
        <f t="shared" si="1"/>
        <v>625</v>
      </c>
      <c r="S10" s="9" t="str">
        <f t="shared" si="1"/>
        <v>625</v>
      </c>
      <c r="T10" s="9" t="str">
        <f t="shared" si="1"/>
        <v>625</v>
      </c>
      <c r="U10" s="9" t="str">
        <f t="shared" si="1"/>
        <v>625</v>
      </c>
      <c r="V10" s="9" t="str">
        <f t="shared" si="1"/>
        <v>625</v>
      </c>
      <c r="W10" s="9" t="str">
        <f t="shared" si="1"/>
        <v>625</v>
      </c>
      <c r="X10" s="9" t="str">
        <f t="shared" si="1"/>
        <v>625</v>
      </c>
      <c r="Y10" s="9" t="str">
        <f t="shared" si="1"/>
        <v>625</v>
      </c>
      <c r="Z10" s="9" t="str">
        <f t="shared" si="1"/>
        <v>625</v>
      </c>
      <c r="AA10" s="9" t="str">
        <f t="shared" si="1"/>
        <v>625</v>
      </c>
      <c r="AB10" s="9" t="str">
        <f t="shared" si="1"/>
        <v>632</v>
      </c>
      <c r="AC10" s="9" t="str">
        <f t="shared" si="0"/>
        <v/>
      </c>
      <c r="AD10" s="9" t="str">
        <f t="shared" si="0"/>
        <v/>
      </c>
    </row>
    <row r="11" spans="1:37" ht="12.75" customHeight="1" x14ac:dyDescent="0.2">
      <c r="B11" s="94"/>
      <c r="D11" s="66"/>
      <c r="E11" s="66"/>
      <c r="F11" s="39"/>
      <c r="G11" s="90"/>
      <c r="H11" s="71"/>
      <c r="I11" s="72"/>
      <c r="J11" s="72"/>
      <c r="K11" s="72"/>
      <c r="L11" s="73"/>
      <c r="M11" s="84" t="str">
        <f t="shared" ref="M11:AD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CONNECTION, FUSED PULL APART</v>
      </c>
      <c r="N11" s="62" t="str">
        <f t="shared" si="2"/>
        <v>CONNECTION, UNFUSED BOLTED</v>
      </c>
      <c r="O11" s="62" t="str">
        <f t="shared" si="2"/>
        <v>LIGHT POLE, MISC.:MONO ARM LIGHT POLE (AT12B32.5)</v>
      </c>
      <c r="P11" s="64" t="str">
        <f t="shared" si="2"/>
        <v>LIGHT POLE FOUNDATION, 24" X 8' DEEP</v>
      </c>
      <c r="Q11" s="62" t="str">
        <f t="shared" si="2"/>
        <v>NO. 6 AWG 600 VOLT DISTRIBUTION CABLE</v>
      </c>
      <c r="R11" s="62" t="str">
        <f t="shared" si="2"/>
        <v>NO. 10 AWG POLE AND BRACKET CABLE</v>
      </c>
      <c r="S11" s="62" t="str">
        <f t="shared" si="2"/>
        <v>CONDUIT, 2", 725.051</v>
      </c>
      <c r="T11" s="62" t="str">
        <f t="shared" si="2"/>
        <v>CONDUIT, JACKED OR DRILLED, 725.052, AS PER PLAN, 2"</v>
      </c>
      <c r="U11" s="62" t="str">
        <f t="shared" si="2"/>
        <v>CONDUIT, JACKED OR DRILLED, 725.052, AS PER PLAN, 3"</v>
      </c>
      <c r="V11" s="62" t="str">
        <f t="shared" si="2"/>
        <v>LUMINAIRE, CONVENTIONAL, SOLID STATE (LED), AS PER PLAN</v>
      </c>
      <c r="W11" s="62" t="str">
        <f t="shared" si="2"/>
        <v xml:space="preserve">TRENCH  </v>
      </c>
      <c r="X11" s="62" t="str">
        <f t="shared" si="2"/>
        <v>PULL BOX, 725.06, SIZE 4</v>
      </c>
      <c r="Y11" s="62" t="str">
        <f t="shared" si="2"/>
        <v>PULL BOX, MISC.: ADJUSTED TO GRADE</v>
      </c>
      <c r="Z11" s="62" t="str">
        <f t="shared" si="2"/>
        <v>GROUND ROD</v>
      </c>
      <c r="AA11" s="62" t="str">
        <f t="shared" si="2"/>
        <v>POWER SERVICE, AS PER PLAN</v>
      </c>
      <c r="AB11" s="62" t="str">
        <f t="shared" ref="AB11" si="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SERVICE CABLE, 3 CONDUCTOR, NO. 4 AWG</v>
      </c>
      <c r="AC11" s="62" t="str">
        <f t="shared" si="2"/>
        <v/>
      </c>
      <c r="AD11" s="62" t="str">
        <f t="shared" si="2"/>
        <v/>
      </c>
    </row>
    <row r="12" spans="1:37" ht="12.75" customHeight="1" x14ac:dyDescent="0.2">
      <c r="B12" s="94"/>
      <c r="D12" s="66"/>
      <c r="E12" s="66"/>
      <c r="F12" s="39"/>
      <c r="G12" s="90"/>
      <c r="H12" s="71"/>
      <c r="I12" s="72"/>
      <c r="J12" s="72"/>
      <c r="K12" s="72"/>
      <c r="L12" s="73"/>
      <c r="M12" s="84"/>
      <c r="N12" s="62"/>
      <c r="O12" s="62"/>
      <c r="P12" s="64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</row>
    <row r="13" spans="1:37" ht="12.75" customHeight="1" x14ac:dyDescent="0.2">
      <c r="B13" s="94"/>
      <c r="D13" s="66"/>
      <c r="E13" s="66"/>
      <c r="F13" s="39"/>
      <c r="G13" s="90"/>
      <c r="H13" s="71"/>
      <c r="I13" s="72"/>
      <c r="J13" s="72"/>
      <c r="K13" s="72"/>
      <c r="L13" s="73"/>
      <c r="M13" s="84"/>
      <c r="N13" s="62"/>
      <c r="O13" s="62"/>
      <c r="P13" s="64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</row>
    <row r="14" spans="1:37" ht="12.75" customHeight="1" x14ac:dyDescent="0.2">
      <c r="B14" s="94"/>
      <c r="D14" s="66"/>
      <c r="E14" s="66"/>
      <c r="F14" s="39"/>
      <c r="G14" s="90"/>
      <c r="H14" s="71"/>
      <c r="I14" s="72"/>
      <c r="J14" s="72"/>
      <c r="K14" s="72"/>
      <c r="L14" s="73"/>
      <c r="M14" s="84"/>
      <c r="N14" s="62"/>
      <c r="O14" s="62"/>
      <c r="P14" s="64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</row>
    <row r="15" spans="1:37" ht="12.75" customHeight="1" x14ac:dyDescent="0.2">
      <c r="B15" s="94"/>
      <c r="D15" s="66"/>
      <c r="E15" s="66"/>
      <c r="F15" s="39"/>
      <c r="G15" s="90"/>
      <c r="H15" s="71"/>
      <c r="I15" s="72"/>
      <c r="J15" s="72"/>
      <c r="K15" s="72"/>
      <c r="L15" s="73"/>
      <c r="M15" s="84"/>
      <c r="N15" s="62"/>
      <c r="O15" s="62"/>
      <c r="P15" s="64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</row>
    <row r="16" spans="1:37" ht="12.75" customHeight="1" x14ac:dyDescent="0.2">
      <c r="B16" s="94"/>
      <c r="D16" s="66"/>
      <c r="E16" s="66"/>
      <c r="F16" s="39" t="s">
        <v>21</v>
      </c>
      <c r="G16" s="90"/>
      <c r="H16" s="71"/>
      <c r="I16" s="72"/>
      <c r="J16" s="72"/>
      <c r="K16" s="72"/>
      <c r="L16" s="73"/>
      <c r="M16" s="84"/>
      <c r="N16" s="62"/>
      <c r="O16" s="62"/>
      <c r="P16" s="64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</row>
    <row r="17" spans="2:30" ht="12.75" customHeight="1" x14ac:dyDescent="0.2">
      <c r="B17" s="94"/>
      <c r="D17" s="66"/>
      <c r="E17" s="66"/>
      <c r="F17" s="39"/>
      <c r="G17" s="90"/>
      <c r="H17" s="71"/>
      <c r="I17" s="72"/>
      <c r="J17" s="72"/>
      <c r="K17" s="72"/>
      <c r="L17" s="73"/>
      <c r="M17" s="84"/>
      <c r="N17" s="62"/>
      <c r="O17" s="62"/>
      <c r="P17" s="64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</row>
    <row r="18" spans="2:30" ht="12.75" customHeight="1" x14ac:dyDescent="0.2">
      <c r="B18" s="94"/>
      <c r="D18" s="66"/>
      <c r="E18" s="66"/>
      <c r="F18" s="39"/>
      <c r="G18" s="90"/>
      <c r="H18" s="71"/>
      <c r="I18" s="72"/>
      <c r="J18" s="72"/>
      <c r="K18" s="72"/>
      <c r="L18" s="73"/>
      <c r="M18" s="84"/>
      <c r="N18" s="62"/>
      <c r="O18" s="62"/>
      <c r="P18" s="64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2:30" ht="12.75" customHeight="1" x14ac:dyDescent="0.2">
      <c r="B19" s="94"/>
      <c r="D19" s="66"/>
      <c r="E19" s="66"/>
      <c r="F19" s="39"/>
      <c r="G19" s="90"/>
      <c r="H19" s="71"/>
      <c r="I19" s="72"/>
      <c r="J19" s="72"/>
      <c r="K19" s="72"/>
      <c r="L19" s="73"/>
      <c r="M19" s="84"/>
      <c r="N19" s="62"/>
      <c r="O19" s="62"/>
      <c r="P19" s="64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</row>
    <row r="20" spans="2:30" ht="12.75" customHeight="1" x14ac:dyDescent="0.2">
      <c r="B20" s="94"/>
      <c r="D20" s="66"/>
      <c r="E20" s="66"/>
      <c r="F20" s="39"/>
      <c r="G20" s="90"/>
      <c r="H20" s="71"/>
      <c r="I20" s="72"/>
      <c r="J20" s="72"/>
      <c r="K20" s="72"/>
      <c r="L20" s="73"/>
      <c r="M20" s="84"/>
      <c r="N20" s="62"/>
      <c r="O20" s="62"/>
      <c r="P20" s="64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</row>
    <row r="21" spans="2:30" ht="12.75" customHeight="1" x14ac:dyDescent="0.2">
      <c r="B21" s="94"/>
      <c r="D21" s="66"/>
      <c r="E21" s="66"/>
      <c r="F21" s="39"/>
      <c r="G21" s="90"/>
      <c r="H21" s="71"/>
      <c r="I21" s="72"/>
      <c r="J21" s="72"/>
      <c r="K21" s="72"/>
      <c r="L21" s="73"/>
      <c r="M21" s="84"/>
      <c r="N21" s="62"/>
      <c r="O21" s="62"/>
      <c r="P21" s="64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2:30" ht="24.75" customHeight="1" x14ac:dyDescent="0.2">
      <c r="B22" s="94"/>
      <c r="D22" s="66"/>
      <c r="E22" s="66"/>
      <c r="F22" s="39"/>
      <c r="G22" s="90"/>
      <c r="H22" s="71"/>
      <c r="I22" s="72"/>
      <c r="J22" s="72"/>
      <c r="K22" s="72"/>
      <c r="L22" s="73"/>
      <c r="M22" s="84"/>
      <c r="N22" s="62"/>
      <c r="O22" s="62"/>
      <c r="P22" s="64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2:30" ht="12.75" customHeight="1" thickBot="1" x14ac:dyDescent="0.25">
      <c r="B23" s="95"/>
      <c r="D23" s="67"/>
      <c r="E23" s="67"/>
      <c r="F23" s="40"/>
      <c r="G23" s="91"/>
      <c r="H23" s="74"/>
      <c r="I23" s="75"/>
      <c r="J23" s="75"/>
      <c r="K23" s="75"/>
      <c r="L23" s="76"/>
      <c r="M23" s="10" t="str">
        <f t="shared" ref="M23:AD23" si="4">IF(OR(TRIM(M8)=0,TRIM(M8)=""),"",IF(IFERROR(TRIM(INDEX(QryItemNamed,MATCH(TRIM(M8),ITEM,0),3)),"")="LS","",IFERROR(TRIM(INDEX(QryItemNamed,MATCH(TRIM(M8),ITEM,0),3)),"")))</f>
        <v>EACH</v>
      </c>
      <c r="N23" s="11" t="str">
        <f t="shared" ref="N23:AB23" si="5">IF(OR(TRIM(N8)=0,TRIM(N8)=""),"",IF(IFERROR(TRIM(INDEX(QryItemNamed,MATCH(TRIM(N8),ITEM,0),3)),"")="LS","",IFERROR(TRIM(INDEX(QryItemNamed,MATCH(TRIM(N8),ITEM,0),3)),"")))</f>
        <v>EACH</v>
      </c>
      <c r="O23" s="11" t="str">
        <f t="shared" si="5"/>
        <v>EACH</v>
      </c>
      <c r="P23" s="11" t="str">
        <f t="shared" si="5"/>
        <v>EACH</v>
      </c>
      <c r="Q23" s="11" t="str">
        <f t="shared" si="5"/>
        <v>FT</v>
      </c>
      <c r="R23" s="11" t="str">
        <f t="shared" si="5"/>
        <v>FT</v>
      </c>
      <c r="S23" s="11" t="str">
        <f t="shared" si="5"/>
        <v>FT</v>
      </c>
      <c r="T23" s="11" t="str">
        <f t="shared" si="5"/>
        <v>FT</v>
      </c>
      <c r="U23" s="11" t="str">
        <f t="shared" si="5"/>
        <v>FT</v>
      </c>
      <c r="V23" s="11" t="str">
        <f t="shared" si="5"/>
        <v>EACH</v>
      </c>
      <c r="W23" s="11" t="str">
        <f t="shared" si="5"/>
        <v>FT</v>
      </c>
      <c r="X23" s="11" t="str">
        <f t="shared" si="5"/>
        <v>EACH</v>
      </c>
      <c r="Y23" s="11" t="str">
        <f t="shared" si="5"/>
        <v>EACH</v>
      </c>
      <c r="Z23" s="11" t="str">
        <f t="shared" si="5"/>
        <v>EACH</v>
      </c>
      <c r="AA23" s="11" t="str">
        <f t="shared" si="5"/>
        <v>EACH</v>
      </c>
      <c r="AB23" s="11" t="str">
        <f t="shared" si="5"/>
        <v>FT</v>
      </c>
      <c r="AC23" s="11" t="str">
        <f t="shared" si="4"/>
        <v/>
      </c>
      <c r="AD23" s="11" t="str">
        <f t="shared" si="4"/>
        <v/>
      </c>
    </row>
    <row r="24" spans="2:30" ht="12.75" customHeight="1" x14ac:dyDescent="0.2">
      <c r="B24" s="33">
        <v>1</v>
      </c>
      <c r="D24" s="12" t="s">
        <v>40</v>
      </c>
      <c r="E24" s="12">
        <v>133</v>
      </c>
      <c r="F24" s="41" t="s">
        <v>60</v>
      </c>
      <c r="G24" s="41" t="s">
        <v>63</v>
      </c>
      <c r="H24" s="100" t="s">
        <v>64</v>
      </c>
      <c r="I24" s="101"/>
      <c r="J24" s="101"/>
      <c r="K24" s="101"/>
      <c r="L24" s="102"/>
      <c r="M24" s="14">
        <v>2</v>
      </c>
      <c r="N24" s="15"/>
      <c r="O24" s="15">
        <v>1</v>
      </c>
      <c r="P24" s="15">
        <v>1</v>
      </c>
      <c r="Q24" s="15"/>
      <c r="R24" s="58">
        <f>(5+12+34+5)*3</f>
        <v>168</v>
      </c>
      <c r="S24" s="15"/>
      <c r="T24" s="15"/>
      <c r="U24" s="15"/>
      <c r="V24" s="15">
        <v>1</v>
      </c>
      <c r="W24" s="15"/>
      <c r="X24" s="15"/>
      <c r="Y24" s="15"/>
      <c r="Z24" s="15">
        <v>1</v>
      </c>
      <c r="AA24" s="15"/>
      <c r="AB24" s="15"/>
      <c r="AC24" s="15"/>
      <c r="AD24" s="15"/>
    </row>
    <row r="25" spans="2:30" ht="12.75" customHeight="1" x14ac:dyDescent="0.2">
      <c r="B25" s="34">
        <v>1</v>
      </c>
      <c r="D25" s="17" t="s">
        <v>41</v>
      </c>
      <c r="E25" s="17">
        <v>133</v>
      </c>
      <c r="F25" s="42" t="s">
        <v>60</v>
      </c>
      <c r="G25" s="42" t="s">
        <v>63</v>
      </c>
      <c r="H25" s="85" t="s">
        <v>107</v>
      </c>
      <c r="I25" s="96"/>
      <c r="J25" s="96"/>
      <c r="K25" s="96"/>
      <c r="L25" s="86"/>
      <c r="M25" s="19"/>
      <c r="N25" s="20"/>
      <c r="O25" s="20"/>
      <c r="P25" s="20"/>
      <c r="Q25" s="20">
        <f>(5+3+165+5)*3</f>
        <v>534</v>
      </c>
      <c r="R25" s="59"/>
      <c r="S25" s="20">
        <v>165</v>
      </c>
      <c r="T25" s="20"/>
      <c r="U25" s="20"/>
      <c r="V25" s="20"/>
      <c r="W25" s="20">
        <v>165</v>
      </c>
      <c r="X25" s="20"/>
      <c r="Y25" s="20"/>
      <c r="Z25" s="20"/>
      <c r="AA25" s="20"/>
      <c r="AB25" s="20"/>
      <c r="AC25" s="20"/>
      <c r="AD25" s="20"/>
    </row>
    <row r="26" spans="2:30" ht="12.75" customHeight="1" x14ac:dyDescent="0.2">
      <c r="B26" s="34">
        <v>1</v>
      </c>
      <c r="D26" s="17" t="s">
        <v>42</v>
      </c>
      <c r="E26" s="17">
        <v>133</v>
      </c>
      <c r="F26" s="42" t="s">
        <v>60</v>
      </c>
      <c r="G26" s="42" t="s">
        <v>63</v>
      </c>
      <c r="H26" s="97" t="s">
        <v>65</v>
      </c>
      <c r="I26" s="98"/>
      <c r="J26" s="98"/>
      <c r="K26" s="98"/>
      <c r="L26" s="99"/>
      <c r="M26" s="19">
        <v>2</v>
      </c>
      <c r="N26" s="20"/>
      <c r="O26" s="20">
        <v>1</v>
      </c>
      <c r="P26" s="20">
        <v>1</v>
      </c>
      <c r="Q26" s="20"/>
      <c r="R26" s="44">
        <f>(5+12+34+5)*3</f>
        <v>168</v>
      </c>
      <c r="S26" s="20"/>
      <c r="T26" s="20"/>
      <c r="U26" s="20"/>
      <c r="V26" s="20">
        <v>1</v>
      </c>
      <c r="W26" s="20"/>
      <c r="X26" s="20"/>
      <c r="Y26" s="20"/>
      <c r="Z26" s="20">
        <v>1</v>
      </c>
      <c r="AA26" s="20"/>
      <c r="AB26" s="20"/>
      <c r="AC26" s="20"/>
      <c r="AD26" s="20"/>
    </row>
    <row r="27" spans="2:30" ht="12.75" customHeight="1" x14ac:dyDescent="0.2">
      <c r="B27" s="34">
        <v>1</v>
      </c>
      <c r="D27" s="17" t="s">
        <v>43</v>
      </c>
      <c r="E27" s="17">
        <v>133</v>
      </c>
      <c r="F27" s="42" t="s">
        <v>60</v>
      </c>
      <c r="G27" s="42" t="s">
        <v>63</v>
      </c>
      <c r="H27" s="85" t="s">
        <v>124</v>
      </c>
      <c r="I27" s="96"/>
      <c r="J27" s="96"/>
      <c r="K27" s="96"/>
      <c r="L27" s="86"/>
      <c r="M27" s="19"/>
      <c r="N27" s="20"/>
      <c r="O27" s="20"/>
      <c r="P27" s="20"/>
      <c r="Q27" s="20">
        <f>(5+137)*3</f>
        <v>426</v>
      </c>
      <c r="R27" s="20"/>
      <c r="S27" s="20">
        <v>137</v>
      </c>
      <c r="T27" s="20"/>
      <c r="U27" s="20"/>
      <c r="V27" s="20"/>
      <c r="W27" s="20">
        <v>137</v>
      </c>
      <c r="X27" s="20"/>
      <c r="Y27" s="20"/>
      <c r="Z27" s="20"/>
      <c r="AA27" s="20"/>
      <c r="AB27" s="20"/>
      <c r="AC27" s="20"/>
      <c r="AD27" s="20"/>
    </row>
    <row r="28" spans="2:30" ht="12.75" customHeight="1" x14ac:dyDescent="0.2">
      <c r="B28" s="34">
        <v>1</v>
      </c>
      <c r="D28" s="17" t="s">
        <v>55</v>
      </c>
      <c r="E28" s="17">
        <v>133</v>
      </c>
      <c r="F28" s="42" t="s">
        <v>60</v>
      </c>
      <c r="G28" s="42" t="s">
        <v>63</v>
      </c>
      <c r="H28" s="85" t="s">
        <v>111</v>
      </c>
      <c r="I28" s="96"/>
      <c r="J28" s="96"/>
      <c r="K28" s="96"/>
      <c r="L28" s="86"/>
      <c r="M28" s="19"/>
      <c r="N28" s="20"/>
      <c r="O28" s="20"/>
      <c r="P28" s="20"/>
      <c r="Q28" s="20">
        <f>(5+57)*3</f>
        <v>186</v>
      </c>
      <c r="R28" s="44"/>
      <c r="S28" s="20">
        <v>57</v>
      </c>
      <c r="T28" s="20"/>
      <c r="U28" s="20"/>
      <c r="V28" s="20"/>
      <c r="W28" s="20">
        <v>57</v>
      </c>
      <c r="X28" s="20"/>
      <c r="Y28" s="20"/>
      <c r="Z28" s="20"/>
      <c r="AA28" s="20"/>
      <c r="AB28" s="20"/>
      <c r="AC28" s="20"/>
      <c r="AD28" s="20"/>
    </row>
    <row r="29" spans="2:30" ht="12.75" customHeight="1" x14ac:dyDescent="0.2">
      <c r="B29" s="34">
        <v>1</v>
      </c>
      <c r="D29" s="17" t="s">
        <v>54</v>
      </c>
      <c r="E29" s="17">
        <v>133</v>
      </c>
      <c r="F29" s="42" t="s">
        <v>60</v>
      </c>
      <c r="G29" s="42" t="s">
        <v>63</v>
      </c>
      <c r="H29" s="97" t="s">
        <v>70</v>
      </c>
      <c r="I29" s="98"/>
      <c r="J29" s="98"/>
      <c r="K29" s="98"/>
      <c r="L29" s="99"/>
      <c r="M29" s="19">
        <v>2</v>
      </c>
      <c r="N29" s="20"/>
      <c r="O29" s="20">
        <v>1</v>
      </c>
      <c r="P29" s="20">
        <v>1</v>
      </c>
      <c r="Q29" s="20"/>
      <c r="R29" s="44">
        <f>(5+12+34+5)*3</f>
        <v>168</v>
      </c>
      <c r="S29" s="20"/>
      <c r="T29" s="20"/>
      <c r="U29" s="20"/>
      <c r="V29" s="20">
        <v>1</v>
      </c>
      <c r="W29" s="20"/>
      <c r="X29" s="20"/>
      <c r="Y29" s="20"/>
      <c r="Z29" s="20">
        <v>1</v>
      </c>
      <c r="AA29" s="20"/>
      <c r="AB29" s="20"/>
      <c r="AC29" s="20"/>
      <c r="AD29" s="20"/>
    </row>
    <row r="30" spans="2:30" ht="12.75" customHeight="1" x14ac:dyDescent="0.2">
      <c r="B30" s="34">
        <v>1</v>
      </c>
      <c r="D30" s="17" t="s">
        <v>53</v>
      </c>
      <c r="E30" s="17">
        <v>133</v>
      </c>
      <c r="F30" s="42" t="s">
        <v>60</v>
      </c>
      <c r="G30" s="42" t="s">
        <v>63</v>
      </c>
      <c r="H30" s="85" t="s">
        <v>138</v>
      </c>
      <c r="I30" s="96"/>
      <c r="J30" s="96"/>
      <c r="K30" s="96"/>
      <c r="L30" s="86"/>
      <c r="M30" s="19"/>
      <c r="N30" s="20"/>
      <c r="O30" s="20"/>
      <c r="P30" s="20"/>
      <c r="Q30" s="20">
        <f>(5+176)*3</f>
        <v>543</v>
      </c>
      <c r="R30" s="44"/>
      <c r="S30" s="20">
        <v>176</v>
      </c>
      <c r="T30" s="20"/>
      <c r="U30" s="20"/>
      <c r="V30" s="20"/>
      <c r="W30" s="20">
        <v>176</v>
      </c>
      <c r="X30" s="20"/>
      <c r="Y30" s="20"/>
      <c r="Z30" s="20"/>
      <c r="AA30" s="20"/>
      <c r="AB30" s="20"/>
      <c r="AC30" s="20"/>
      <c r="AD30" s="20"/>
    </row>
    <row r="31" spans="2:30" ht="12.75" customHeight="1" x14ac:dyDescent="0.2">
      <c r="B31" s="34">
        <v>1</v>
      </c>
      <c r="D31" s="17" t="s">
        <v>52</v>
      </c>
      <c r="E31" s="17">
        <v>133</v>
      </c>
      <c r="F31" s="42" t="s">
        <v>60</v>
      </c>
      <c r="G31" s="42" t="s">
        <v>63</v>
      </c>
      <c r="H31" s="97" t="s">
        <v>136</v>
      </c>
      <c r="I31" s="98"/>
      <c r="J31" s="98"/>
      <c r="K31" s="98"/>
      <c r="L31" s="99"/>
      <c r="M31" s="19">
        <v>2</v>
      </c>
      <c r="N31" s="20"/>
      <c r="O31" s="20">
        <v>1</v>
      </c>
      <c r="P31" s="20">
        <v>1</v>
      </c>
      <c r="Q31" s="20"/>
      <c r="R31" s="44">
        <f>(5+12+34+5)*3</f>
        <v>168</v>
      </c>
      <c r="S31" s="20"/>
      <c r="T31" s="20"/>
      <c r="U31" s="20"/>
      <c r="V31" s="20">
        <v>1</v>
      </c>
      <c r="W31" s="20"/>
      <c r="X31" s="20"/>
      <c r="Y31" s="20"/>
      <c r="Z31" s="20">
        <v>1</v>
      </c>
      <c r="AA31" s="20"/>
      <c r="AB31" s="20"/>
      <c r="AC31" s="20"/>
      <c r="AD31" s="20"/>
    </row>
    <row r="32" spans="2:30" ht="12.75" customHeight="1" x14ac:dyDescent="0.2">
      <c r="B32" s="34">
        <v>1</v>
      </c>
      <c r="D32" s="17" t="s">
        <v>51</v>
      </c>
      <c r="E32" s="17" t="s">
        <v>133</v>
      </c>
      <c r="F32" s="42" t="s">
        <v>60</v>
      </c>
      <c r="G32" s="42" t="s">
        <v>63</v>
      </c>
      <c r="H32" s="85" t="s">
        <v>137</v>
      </c>
      <c r="I32" s="96"/>
      <c r="J32" s="96"/>
      <c r="K32" s="96"/>
      <c r="L32" s="86"/>
      <c r="M32" s="19"/>
      <c r="N32" s="20"/>
      <c r="O32" s="20"/>
      <c r="P32" s="20"/>
      <c r="Q32" s="20">
        <f>(5+190)*3</f>
        <v>585</v>
      </c>
      <c r="R32" s="60"/>
      <c r="S32" s="20">
        <v>190</v>
      </c>
      <c r="T32" s="20"/>
      <c r="U32" s="20"/>
      <c r="V32" s="20"/>
      <c r="W32" s="20">
        <v>190</v>
      </c>
      <c r="X32" s="20"/>
      <c r="Y32" s="20"/>
      <c r="Z32" s="20"/>
      <c r="AA32" s="20"/>
      <c r="AB32" s="20"/>
      <c r="AC32" s="20"/>
      <c r="AD32" s="20"/>
    </row>
    <row r="33" spans="2:30" ht="12.75" customHeight="1" x14ac:dyDescent="0.2">
      <c r="B33" s="34">
        <v>1</v>
      </c>
      <c r="D33" s="17" t="s">
        <v>50</v>
      </c>
      <c r="E33" s="17">
        <v>134</v>
      </c>
      <c r="F33" s="42" t="s">
        <v>60</v>
      </c>
      <c r="G33" s="42" t="s">
        <v>63</v>
      </c>
      <c r="H33" s="97" t="s">
        <v>69</v>
      </c>
      <c r="I33" s="98"/>
      <c r="J33" s="98"/>
      <c r="K33" s="98"/>
      <c r="L33" s="99"/>
      <c r="M33" s="19">
        <v>2</v>
      </c>
      <c r="N33" s="20"/>
      <c r="O33" s="20">
        <v>1</v>
      </c>
      <c r="P33" s="20">
        <v>1</v>
      </c>
      <c r="Q33" s="20"/>
      <c r="R33" s="44">
        <f>(5+12+34+5)*3</f>
        <v>168</v>
      </c>
      <c r="S33" s="20"/>
      <c r="T33" s="20"/>
      <c r="U33" s="20"/>
      <c r="V33" s="20">
        <v>1</v>
      </c>
      <c r="W33" s="20"/>
      <c r="X33" s="20"/>
      <c r="Y33" s="20"/>
      <c r="Z33" s="20">
        <v>1</v>
      </c>
      <c r="AA33" s="20"/>
      <c r="AB33" s="20"/>
      <c r="AC33" s="20"/>
      <c r="AD33" s="20"/>
    </row>
    <row r="34" spans="2:30" ht="12.75" customHeight="1" x14ac:dyDescent="0.2">
      <c r="B34" s="34">
        <v>1</v>
      </c>
      <c r="D34" s="17" t="s">
        <v>49</v>
      </c>
      <c r="E34" s="17">
        <v>134</v>
      </c>
      <c r="F34" s="42" t="s">
        <v>60</v>
      </c>
      <c r="G34" s="42" t="s">
        <v>63</v>
      </c>
      <c r="H34" s="85" t="s">
        <v>110</v>
      </c>
      <c r="I34" s="96"/>
      <c r="J34" s="96"/>
      <c r="K34" s="96"/>
      <c r="L34" s="86"/>
      <c r="M34" s="19"/>
      <c r="N34" s="20"/>
      <c r="O34" s="20"/>
      <c r="P34" s="20"/>
      <c r="Q34" s="20">
        <f>(5+198)*3</f>
        <v>609</v>
      </c>
      <c r="R34" s="44"/>
      <c r="S34" s="20">
        <v>198</v>
      </c>
      <c r="T34" s="20"/>
      <c r="U34" s="20"/>
      <c r="V34" s="20"/>
      <c r="W34" s="20">
        <v>198</v>
      </c>
      <c r="X34" s="20"/>
      <c r="Y34" s="20"/>
      <c r="Z34" s="20"/>
      <c r="AA34" s="20"/>
      <c r="AB34" s="20"/>
      <c r="AC34" s="20"/>
      <c r="AD34" s="20"/>
    </row>
    <row r="35" spans="2:30" ht="12.75" customHeight="1" x14ac:dyDescent="0.2">
      <c r="B35" s="34">
        <v>1</v>
      </c>
      <c r="D35" s="17" t="s">
        <v>48</v>
      </c>
      <c r="E35" s="17">
        <v>134</v>
      </c>
      <c r="F35" s="42" t="s">
        <v>60</v>
      </c>
      <c r="G35" s="42" t="s">
        <v>63</v>
      </c>
      <c r="H35" s="97" t="s">
        <v>68</v>
      </c>
      <c r="I35" s="98"/>
      <c r="J35" s="98"/>
      <c r="K35" s="98"/>
      <c r="L35" s="99"/>
      <c r="M35" s="19">
        <v>2</v>
      </c>
      <c r="N35" s="20"/>
      <c r="O35" s="20">
        <v>1</v>
      </c>
      <c r="P35" s="20">
        <v>1</v>
      </c>
      <c r="Q35" s="20"/>
      <c r="R35" s="44">
        <f>(5+12+34+5)*3</f>
        <v>168</v>
      </c>
      <c r="S35" s="20"/>
      <c r="T35" s="20"/>
      <c r="U35" s="20"/>
      <c r="V35" s="20">
        <v>1</v>
      </c>
      <c r="W35" s="20"/>
      <c r="X35" s="20"/>
      <c r="Y35" s="20"/>
      <c r="Z35" s="20">
        <v>1</v>
      </c>
      <c r="AA35" s="20"/>
      <c r="AB35" s="20"/>
      <c r="AC35" s="20"/>
      <c r="AD35" s="20"/>
    </row>
    <row r="36" spans="2:30" ht="12.75" customHeight="1" x14ac:dyDescent="0.2">
      <c r="B36" s="34">
        <v>1</v>
      </c>
      <c r="D36" s="17" t="s">
        <v>47</v>
      </c>
      <c r="E36" s="17">
        <v>134</v>
      </c>
      <c r="F36" s="42" t="s">
        <v>60</v>
      </c>
      <c r="G36" s="42" t="s">
        <v>63</v>
      </c>
      <c r="H36" s="85" t="s">
        <v>109</v>
      </c>
      <c r="I36" s="96"/>
      <c r="J36" s="96"/>
      <c r="K36" s="96"/>
      <c r="L36" s="86"/>
      <c r="M36" s="19"/>
      <c r="N36" s="20"/>
      <c r="O36" s="20"/>
      <c r="P36" s="20"/>
      <c r="Q36" s="20">
        <f>(5+173)*3</f>
        <v>534</v>
      </c>
      <c r="R36" s="20"/>
      <c r="S36" s="20">
        <v>173</v>
      </c>
      <c r="T36" s="20"/>
      <c r="U36" s="20"/>
      <c r="V36" s="20"/>
      <c r="W36" s="20">
        <v>173</v>
      </c>
      <c r="X36" s="20"/>
      <c r="Y36" s="20"/>
      <c r="Z36" s="20"/>
      <c r="AA36" s="20"/>
      <c r="AB36" s="20"/>
      <c r="AC36" s="20"/>
      <c r="AD36" s="20"/>
    </row>
    <row r="37" spans="2:30" ht="12.75" customHeight="1" x14ac:dyDescent="0.2">
      <c r="B37" s="34">
        <v>1</v>
      </c>
      <c r="D37" s="17" t="s">
        <v>46</v>
      </c>
      <c r="E37" s="17">
        <v>134</v>
      </c>
      <c r="F37" s="42" t="s">
        <v>60</v>
      </c>
      <c r="G37" s="42" t="s">
        <v>63</v>
      </c>
      <c r="H37" s="97" t="s">
        <v>67</v>
      </c>
      <c r="I37" s="98"/>
      <c r="J37" s="98"/>
      <c r="K37" s="98"/>
      <c r="L37" s="99"/>
      <c r="M37" s="19">
        <v>2</v>
      </c>
      <c r="N37" s="20"/>
      <c r="O37" s="20">
        <v>1</v>
      </c>
      <c r="P37" s="20">
        <v>1</v>
      </c>
      <c r="Q37" s="20"/>
      <c r="R37" s="44">
        <f>(5+12+34+5)*3</f>
        <v>168</v>
      </c>
      <c r="S37" s="20"/>
      <c r="T37" s="20"/>
      <c r="U37" s="20"/>
      <c r="V37" s="20">
        <v>1</v>
      </c>
      <c r="W37" s="20"/>
      <c r="X37" s="20"/>
      <c r="Y37" s="20"/>
      <c r="Z37" s="20">
        <v>1</v>
      </c>
      <c r="AA37" s="20"/>
      <c r="AB37" s="20"/>
      <c r="AC37" s="20"/>
      <c r="AD37" s="20"/>
    </row>
    <row r="38" spans="2:30" x14ac:dyDescent="0.2">
      <c r="B38" s="34">
        <v>1</v>
      </c>
      <c r="D38" s="17" t="s">
        <v>45</v>
      </c>
      <c r="E38" s="17">
        <v>134</v>
      </c>
      <c r="F38" s="42" t="s">
        <v>60</v>
      </c>
      <c r="G38" s="42" t="s">
        <v>63</v>
      </c>
      <c r="H38" s="85" t="s">
        <v>108</v>
      </c>
      <c r="I38" s="96"/>
      <c r="J38" s="96"/>
      <c r="K38" s="96"/>
      <c r="L38" s="86"/>
      <c r="M38" s="19"/>
      <c r="N38" s="20"/>
      <c r="O38" s="20"/>
      <c r="P38" s="20"/>
      <c r="Q38" s="20">
        <f>(5+173+3+5)*3</f>
        <v>558</v>
      </c>
      <c r="R38" s="20"/>
      <c r="S38" s="20">
        <v>173</v>
      </c>
      <c r="T38" s="20"/>
      <c r="U38" s="20"/>
      <c r="V38" s="20"/>
      <c r="W38" s="20">
        <v>173</v>
      </c>
      <c r="X38" s="20"/>
      <c r="Y38" s="20"/>
      <c r="Z38" s="20"/>
      <c r="AA38" s="20"/>
      <c r="AB38" s="20"/>
      <c r="AC38" s="20"/>
      <c r="AD38" s="20"/>
    </row>
    <row r="39" spans="2:30" ht="12.75" customHeight="1" x14ac:dyDescent="0.2">
      <c r="B39" s="34">
        <v>1</v>
      </c>
      <c r="D39" s="17" t="s">
        <v>44</v>
      </c>
      <c r="E39" s="17">
        <v>134</v>
      </c>
      <c r="F39" s="42" t="s">
        <v>60</v>
      </c>
      <c r="G39" s="42" t="s">
        <v>63</v>
      </c>
      <c r="H39" s="97" t="s">
        <v>66</v>
      </c>
      <c r="I39" s="98"/>
      <c r="J39" s="98"/>
      <c r="K39" s="98"/>
      <c r="L39" s="99"/>
      <c r="M39" s="19">
        <v>2</v>
      </c>
      <c r="N39" s="20"/>
      <c r="O39" s="20">
        <v>1</v>
      </c>
      <c r="P39" s="20">
        <v>1</v>
      </c>
      <c r="Q39" s="20"/>
      <c r="R39" s="44">
        <f>(5+12+34+5)*3</f>
        <v>168</v>
      </c>
      <c r="S39" s="20"/>
      <c r="T39" s="20"/>
      <c r="U39" s="20"/>
      <c r="V39" s="20">
        <v>1</v>
      </c>
      <c r="W39" s="20"/>
      <c r="X39" s="20"/>
      <c r="Y39" s="20"/>
      <c r="Z39" s="20">
        <v>1</v>
      </c>
      <c r="AA39" s="20"/>
      <c r="AB39" s="20"/>
      <c r="AC39" s="20"/>
      <c r="AD39" s="20"/>
    </row>
    <row r="40" spans="2:30" ht="12.75" customHeight="1" x14ac:dyDescent="0.2">
      <c r="B40" s="34">
        <v>1</v>
      </c>
      <c r="D40" s="17" t="s">
        <v>56</v>
      </c>
      <c r="E40" s="17">
        <v>133</v>
      </c>
      <c r="F40" s="42" t="s">
        <v>60</v>
      </c>
      <c r="G40" s="42" t="s">
        <v>63</v>
      </c>
      <c r="H40" s="97" t="s">
        <v>71</v>
      </c>
      <c r="I40" s="98"/>
      <c r="J40" s="98"/>
      <c r="K40" s="98"/>
      <c r="L40" s="99"/>
      <c r="M40" s="19"/>
      <c r="N40" s="20">
        <v>3</v>
      </c>
      <c r="O40" s="20"/>
      <c r="P40" s="20"/>
      <c r="Q40" s="48"/>
      <c r="R40" s="20"/>
      <c r="S40" s="20"/>
      <c r="T40" s="20"/>
      <c r="U40" s="20"/>
      <c r="V40" s="20"/>
      <c r="W40" s="20"/>
      <c r="X40" s="20">
        <v>1</v>
      </c>
      <c r="Y40" s="20"/>
      <c r="Z40" s="20"/>
      <c r="AA40" s="20"/>
      <c r="AB40" s="20"/>
      <c r="AC40" s="20"/>
      <c r="AD40" s="20"/>
    </row>
    <row r="41" spans="2:30" ht="12.75" customHeight="1" x14ac:dyDescent="0.2">
      <c r="B41" s="34">
        <v>1</v>
      </c>
      <c r="D41" s="17" t="s">
        <v>57</v>
      </c>
      <c r="E41" s="17">
        <v>133</v>
      </c>
      <c r="F41" s="42" t="s">
        <v>62</v>
      </c>
      <c r="G41" s="42" t="s">
        <v>63</v>
      </c>
      <c r="H41" s="85" t="s">
        <v>112</v>
      </c>
      <c r="I41" s="96"/>
      <c r="J41" s="96"/>
      <c r="K41" s="96"/>
      <c r="L41" s="86"/>
      <c r="M41" s="19"/>
      <c r="N41" s="20"/>
      <c r="O41" s="20"/>
      <c r="P41" s="20"/>
      <c r="Q41" s="20">
        <f>(5+72+3+5)*3</f>
        <v>255</v>
      </c>
      <c r="R41" s="44"/>
      <c r="S41" s="20"/>
      <c r="T41" s="20"/>
      <c r="U41" s="20">
        <v>72</v>
      </c>
      <c r="V41" s="20"/>
      <c r="W41" s="20"/>
      <c r="X41" s="20"/>
      <c r="Y41" s="20"/>
      <c r="Z41" s="20"/>
      <c r="AA41" s="20"/>
      <c r="AB41" s="20"/>
      <c r="AC41" s="20"/>
      <c r="AD41" s="20"/>
    </row>
    <row r="42" spans="2:30" ht="12.75" customHeight="1" x14ac:dyDescent="0.2">
      <c r="B42" s="34">
        <v>1</v>
      </c>
      <c r="D42" s="17" t="s">
        <v>58</v>
      </c>
      <c r="E42" s="17">
        <v>133</v>
      </c>
      <c r="F42" s="42" t="s">
        <v>61</v>
      </c>
      <c r="G42" s="42" t="s">
        <v>63</v>
      </c>
      <c r="H42" s="97" t="s">
        <v>72</v>
      </c>
      <c r="I42" s="98"/>
      <c r="J42" s="98"/>
      <c r="K42" s="98"/>
      <c r="L42" s="99"/>
      <c r="M42" s="19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>
        <v>1</v>
      </c>
      <c r="AB42" s="20"/>
      <c r="AC42" s="20"/>
      <c r="AD42" s="20"/>
    </row>
    <row r="43" spans="2:30" ht="12.75" customHeight="1" x14ac:dyDescent="0.2">
      <c r="B43" s="34">
        <v>1</v>
      </c>
      <c r="D43" s="17" t="s">
        <v>59</v>
      </c>
      <c r="E43" s="17">
        <v>133</v>
      </c>
      <c r="F43" s="42" t="s">
        <v>61</v>
      </c>
      <c r="G43" s="42" t="s">
        <v>63</v>
      </c>
      <c r="H43" s="85" t="s">
        <v>113</v>
      </c>
      <c r="I43" s="96"/>
      <c r="J43" s="96"/>
      <c r="K43" s="96"/>
      <c r="L43" s="86"/>
      <c r="M43" s="19"/>
      <c r="N43" s="20"/>
      <c r="O43" s="20"/>
      <c r="P43" s="20"/>
      <c r="Q43" s="20"/>
      <c r="R43" s="44"/>
      <c r="S43" s="20">
        <v>76</v>
      </c>
      <c r="T43" s="20"/>
      <c r="U43" s="20"/>
      <c r="V43" s="20"/>
      <c r="W43" s="20">
        <v>76</v>
      </c>
      <c r="X43" s="20"/>
      <c r="Y43" s="20"/>
      <c r="Z43" s="20"/>
      <c r="AA43" s="20"/>
      <c r="AB43" s="20">
        <f>(5+40+3+76+3+5)</f>
        <v>132</v>
      </c>
      <c r="AC43" s="20"/>
      <c r="AD43" s="20"/>
    </row>
    <row r="44" spans="2:30" ht="12.75" customHeight="1" x14ac:dyDescent="0.2">
      <c r="B44" s="34"/>
      <c r="D44" s="17"/>
      <c r="E44" s="17"/>
      <c r="F44" s="42"/>
      <c r="G44" s="42"/>
      <c r="H44" s="85"/>
      <c r="I44" s="96"/>
      <c r="J44" s="96"/>
      <c r="K44" s="96"/>
      <c r="L44" s="86"/>
      <c r="M44" s="19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2:30" ht="12.75" customHeight="1" x14ac:dyDescent="0.2">
      <c r="B45" s="34">
        <v>1</v>
      </c>
      <c r="D45" s="17" t="s">
        <v>73</v>
      </c>
      <c r="E45" s="17">
        <v>134</v>
      </c>
      <c r="F45" s="42" t="s">
        <v>60</v>
      </c>
      <c r="G45" s="42" t="s">
        <v>63</v>
      </c>
      <c r="H45" s="85" t="s">
        <v>95</v>
      </c>
      <c r="I45" s="96"/>
      <c r="J45" s="96"/>
      <c r="K45" s="96"/>
      <c r="L45" s="86"/>
      <c r="M45" s="19">
        <v>2</v>
      </c>
      <c r="N45" s="20"/>
      <c r="O45" s="20">
        <v>1</v>
      </c>
      <c r="P45" s="20">
        <v>1</v>
      </c>
      <c r="Q45" s="20"/>
      <c r="R45" s="44">
        <f>(5+12+34+5)*3</f>
        <v>168</v>
      </c>
      <c r="S45" s="20"/>
      <c r="T45" s="20"/>
      <c r="U45" s="20"/>
      <c r="V45" s="20">
        <v>1</v>
      </c>
      <c r="W45" s="20"/>
      <c r="X45" s="20"/>
      <c r="Y45" s="20"/>
      <c r="Z45" s="20">
        <v>1</v>
      </c>
      <c r="AA45" s="20"/>
      <c r="AB45" s="20"/>
      <c r="AC45" s="20"/>
      <c r="AD45" s="20"/>
    </row>
    <row r="46" spans="2:30" ht="12.75" customHeight="1" x14ac:dyDescent="0.2">
      <c r="B46" s="34">
        <v>1</v>
      </c>
      <c r="D46" s="17" t="s">
        <v>74</v>
      </c>
      <c r="E46" s="61" t="s">
        <v>134</v>
      </c>
      <c r="F46" s="42" t="s">
        <v>60</v>
      </c>
      <c r="G46" s="42" t="s">
        <v>63</v>
      </c>
      <c r="H46" s="85" t="s">
        <v>114</v>
      </c>
      <c r="I46" s="96"/>
      <c r="J46" s="96"/>
      <c r="K46" s="96"/>
      <c r="L46" s="86"/>
      <c r="M46" s="19"/>
      <c r="N46" s="20"/>
      <c r="O46" s="20"/>
      <c r="P46" s="20"/>
      <c r="Q46" s="20">
        <f>(5+3+185+5)*3</f>
        <v>594</v>
      </c>
      <c r="R46" s="20"/>
      <c r="S46" s="20">
        <v>185</v>
      </c>
      <c r="T46" s="20"/>
      <c r="U46" s="20"/>
      <c r="V46" s="20"/>
      <c r="W46" s="20">
        <v>185</v>
      </c>
      <c r="X46" s="20"/>
      <c r="Y46" s="20"/>
      <c r="Z46" s="20"/>
      <c r="AA46" s="20"/>
      <c r="AB46" s="20"/>
      <c r="AC46" s="20"/>
      <c r="AD46" s="20"/>
    </row>
    <row r="47" spans="2:30" ht="12.75" customHeight="1" x14ac:dyDescent="0.2">
      <c r="B47" s="34">
        <v>1</v>
      </c>
      <c r="D47" s="17" t="s">
        <v>75</v>
      </c>
      <c r="E47" s="17">
        <v>135</v>
      </c>
      <c r="F47" s="42" t="s">
        <v>60</v>
      </c>
      <c r="G47" s="42" t="s">
        <v>63</v>
      </c>
      <c r="H47" s="85" t="s">
        <v>96</v>
      </c>
      <c r="I47" s="96"/>
      <c r="J47" s="96"/>
      <c r="K47" s="96"/>
      <c r="L47" s="86"/>
      <c r="M47" s="19">
        <v>2</v>
      </c>
      <c r="N47" s="20"/>
      <c r="O47" s="20">
        <v>1</v>
      </c>
      <c r="P47" s="20">
        <v>1</v>
      </c>
      <c r="Q47" s="20"/>
      <c r="R47" s="44">
        <f>(5+12+34+5)*3</f>
        <v>168</v>
      </c>
      <c r="S47" s="20"/>
      <c r="T47" s="20"/>
      <c r="U47" s="20"/>
      <c r="V47" s="20">
        <v>1</v>
      </c>
      <c r="W47" s="20"/>
      <c r="X47" s="20"/>
      <c r="Y47" s="20"/>
      <c r="Z47" s="20">
        <v>1</v>
      </c>
      <c r="AA47" s="20"/>
      <c r="AB47" s="20"/>
      <c r="AC47" s="20"/>
      <c r="AD47" s="20"/>
    </row>
    <row r="48" spans="2:30" ht="12.75" customHeight="1" x14ac:dyDescent="0.2">
      <c r="B48" s="34">
        <v>1</v>
      </c>
      <c r="D48" s="17" t="s">
        <v>76</v>
      </c>
      <c r="E48" s="17">
        <v>135</v>
      </c>
      <c r="F48" s="42" t="s">
        <v>60</v>
      </c>
      <c r="G48" s="42" t="s">
        <v>63</v>
      </c>
      <c r="H48" s="85" t="s">
        <v>115</v>
      </c>
      <c r="I48" s="96"/>
      <c r="J48" s="96"/>
      <c r="K48" s="96"/>
      <c r="L48" s="86"/>
      <c r="M48" s="19"/>
      <c r="N48" s="20"/>
      <c r="O48" s="20"/>
      <c r="P48" s="20"/>
      <c r="Q48" s="20">
        <f>(5+178)*3</f>
        <v>549</v>
      </c>
      <c r="R48" s="44"/>
      <c r="S48" s="20">
        <v>178</v>
      </c>
      <c r="T48" s="20"/>
      <c r="U48" s="20"/>
      <c r="V48" s="20"/>
      <c r="W48" s="20">
        <v>178</v>
      </c>
      <c r="X48" s="20"/>
      <c r="Y48" s="20"/>
      <c r="Z48" s="20"/>
      <c r="AA48" s="20"/>
      <c r="AB48" s="20"/>
      <c r="AC48" s="20"/>
      <c r="AD48" s="20"/>
    </row>
    <row r="49" spans="2:30" ht="12.75" customHeight="1" x14ac:dyDescent="0.2">
      <c r="B49" s="34">
        <v>1</v>
      </c>
      <c r="D49" s="17" t="s">
        <v>77</v>
      </c>
      <c r="E49" s="17">
        <v>135</v>
      </c>
      <c r="F49" s="42" t="s">
        <v>60</v>
      </c>
      <c r="G49" s="42" t="s">
        <v>63</v>
      </c>
      <c r="H49" s="85" t="s">
        <v>97</v>
      </c>
      <c r="I49" s="96"/>
      <c r="J49" s="96"/>
      <c r="K49" s="96"/>
      <c r="L49" s="86"/>
      <c r="M49" s="19">
        <v>2</v>
      </c>
      <c r="N49" s="20"/>
      <c r="O49" s="20">
        <v>1</v>
      </c>
      <c r="P49" s="20">
        <v>1</v>
      </c>
      <c r="Q49" s="20"/>
      <c r="R49" s="44">
        <f>(5+12+34+5)*3</f>
        <v>168</v>
      </c>
      <c r="S49" s="20"/>
      <c r="T49" s="20"/>
      <c r="U49" s="20"/>
      <c r="V49" s="20">
        <v>1</v>
      </c>
      <c r="W49" s="20"/>
      <c r="X49" s="20"/>
      <c r="Y49" s="20"/>
      <c r="Z49" s="20">
        <v>1</v>
      </c>
      <c r="AA49" s="20"/>
      <c r="AB49" s="20"/>
      <c r="AC49" s="20"/>
      <c r="AD49" s="20"/>
    </row>
    <row r="50" spans="2:30" ht="12.75" customHeight="1" x14ac:dyDescent="0.2">
      <c r="B50" s="34">
        <v>1</v>
      </c>
      <c r="D50" s="17" t="s">
        <v>78</v>
      </c>
      <c r="E50" s="17">
        <v>135</v>
      </c>
      <c r="F50" s="42" t="s">
        <v>60</v>
      </c>
      <c r="G50" s="42" t="s">
        <v>63</v>
      </c>
      <c r="H50" s="85" t="s">
        <v>116</v>
      </c>
      <c r="I50" s="96"/>
      <c r="J50" s="96"/>
      <c r="K50" s="96"/>
      <c r="L50" s="86"/>
      <c r="M50" s="19"/>
      <c r="N50" s="20"/>
      <c r="O50" s="20"/>
      <c r="P50" s="20"/>
      <c r="Q50" s="20">
        <f>(5+184)*3</f>
        <v>567</v>
      </c>
      <c r="R50" s="44"/>
      <c r="S50" s="20">
        <v>184</v>
      </c>
      <c r="T50" s="20"/>
      <c r="U50" s="20"/>
      <c r="V50" s="20"/>
      <c r="W50" s="20">
        <v>184</v>
      </c>
      <c r="X50" s="20"/>
      <c r="Y50" s="20"/>
      <c r="Z50" s="20"/>
      <c r="AA50" s="20"/>
      <c r="AB50" s="20"/>
      <c r="AC50" s="20"/>
      <c r="AD50" s="20"/>
    </row>
    <row r="51" spans="2:30" ht="12.75" customHeight="1" x14ac:dyDescent="0.2">
      <c r="B51" s="34">
        <v>1</v>
      </c>
      <c r="D51" s="17" t="s">
        <v>79</v>
      </c>
      <c r="E51" s="17">
        <v>135</v>
      </c>
      <c r="F51" s="42" t="s">
        <v>60</v>
      </c>
      <c r="G51" s="42" t="s">
        <v>63</v>
      </c>
      <c r="H51" s="85" t="s">
        <v>98</v>
      </c>
      <c r="I51" s="96"/>
      <c r="J51" s="96"/>
      <c r="K51" s="96"/>
      <c r="L51" s="86"/>
      <c r="M51" s="19">
        <v>2</v>
      </c>
      <c r="N51" s="20"/>
      <c r="O51" s="20">
        <v>1</v>
      </c>
      <c r="P51" s="20">
        <v>1</v>
      </c>
      <c r="Q51" s="20"/>
      <c r="R51" s="44">
        <f>(5+12+34+5)*3</f>
        <v>168</v>
      </c>
      <c r="S51" s="20"/>
      <c r="T51" s="20"/>
      <c r="U51" s="20"/>
      <c r="V51" s="20">
        <v>1</v>
      </c>
      <c r="W51" s="20"/>
      <c r="X51" s="20"/>
      <c r="Y51" s="20"/>
      <c r="Z51" s="20">
        <v>1</v>
      </c>
      <c r="AA51" s="20"/>
      <c r="AB51" s="20"/>
      <c r="AC51" s="20"/>
      <c r="AD51" s="20"/>
    </row>
    <row r="52" spans="2:30" ht="12.75" customHeight="1" x14ac:dyDescent="0.2">
      <c r="B52" s="34">
        <v>1</v>
      </c>
      <c r="D52" s="17" t="s">
        <v>80</v>
      </c>
      <c r="E52" s="17">
        <v>135</v>
      </c>
      <c r="F52" s="42" t="s">
        <v>60</v>
      </c>
      <c r="G52" s="42" t="s">
        <v>63</v>
      </c>
      <c r="H52" s="85" t="s">
        <v>117</v>
      </c>
      <c r="I52" s="96"/>
      <c r="J52" s="96"/>
      <c r="K52" s="96"/>
      <c r="L52" s="86"/>
      <c r="M52" s="19"/>
      <c r="N52" s="20"/>
      <c r="O52" s="20"/>
      <c r="P52" s="20"/>
      <c r="Q52" s="20">
        <f>(5+187)*3</f>
        <v>576</v>
      </c>
      <c r="R52" s="44"/>
      <c r="S52" s="20">
        <v>187</v>
      </c>
      <c r="T52" s="20"/>
      <c r="U52" s="20"/>
      <c r="V52" s="20"/>
      <c r="W52" s="20">
        <v>187</v>
      </c>
      <c r="X52" s="20"/>
      <c r="Y52" s="20"/>
      <c r="Z52" s="20"/>
      <c r="AA52" s="20"/>
      <c r="AB52" s="20"/>
      <c r="AC52" s="20"/>
      <c r="AD52" s="20"/>
    </row>
    <row r="53" spans="2:30" ht="12.75" customHeight="1" x14ac:dyDescent="0.2">
      <c r="B53" s="34">
        <v>1</v>
      </c>
      <c r="D53" s="17" t="s">
        <v>81</v>
      </c>
      <c r="E53" s="17">
        <v>135</v>
      </c>
      <c r="F53" s="42" t="s">
        <v>60</v>
      </c>
      <c r="G53" s="42" t="s">
        <v>63</v>
      </c>
      <c r="H53" s="85" t="s">
        <v>99</v>
      </c>
      <c r="I53" s="96"/>
      <c r="J53" s="96"/>
      <c r="K53" s="96"/>
      <c r="L53" s="86"/>
      <c r="M53" s="19">
        <v>2</v>
      </c>
      <c r="N53" s="20"/>
      <c r="O53" s="20">
        <v>1</v>
      </c>
      <c r="P53" s="20">
        <v>1</v>
      </c>
      <c r="Q53" s="20"/>
      <c r="R53" s="44">
        <f>(5+12+34+5)*3</f>
        <v>168</v>
      </c>
      <c r="S53" s="20"/>
      <c r="T53" s="20"/>
      <c r="U53" s="20"/>
      <c r="V53" s="20">
        <v>1</v>
      </c>
      <c r="W53" s="20"/>
      <c r="X53" s="20"/>
      <c r="Y53" s="20"/>
      <c r="Z53" s="20">
        <v>1</v>
      </c>
      <c r="AA53" s="20"/>
      <c r="AB53" s="20"/>
      <c r="AC53" s="20"/>
      <c r="AD53" s="20"/>
    </row>
    <row r="54" spans="2:30" ht="12.75" customHeight="1" x14ac:dyDescent="0.2">
      <c r="B54" s="34">
        <v>1</v>
      </c>
      <c r="D54" s="17" t="s">
        <v>82</v>
      </c>
      <c r="E54" s="17">
        <v>135</v>
      </c>
      <c r="F54" s="42" t="s">
        <v>60</v>
      </c>
      <c r="G54" s="42" t="s">
        <v>63</v>
      </c>
      <c r="H54" s="85" t="s">
        <v>118</v>
      </c>
      <c r="I54" s="96"/>
      <c r="J54" s="96"/>
      <c r="K54" s="96"/>
      <c r="L54" s="86"/>
      <c r="M54" s="19"/>
      <c r="N54" s="20"/>
      <c r="O54" s="20"/>
      <c r="P54" s="20"/>
      <c r="Q54" s="20">
        <f>(5+196)*3</f>
        <v>603</v>
      </c>
      <c r="R54" s="44"/>
      <c r="S54" s="20">
        <v>196</v>
      </c>
      <c r="T54" s="20"/>
      <c r="U54" s="20"/>
      <c r="V54" s="20"/>
      <c r="W54" s="20">
        <v>196</v>
      </c>
      <c r="X54" s="20"/>
      <c r="Y54" s="20"/>
      <c r="Z54" s="20"/>
      <c r="AA54" s="20"/>
      <c r="AB54" s="20"/>
      <c r="AC54" s="20"/>
      <c r="AD54" s="20"/>
    </row>
    <row r="55" spans="2:30" ht="12.75" customHeight="1" x14ac:dyDescent="0.2">
      <c r="B55" s="34">
        <v>1</v>
      </c>
      <c r="D55" s="17" t="s">
        <v>83</v>
      </c>
      <c r="E55" s="17">
        <v>135</v>
      </c>
      <c r="F55" s="42" t="s">
        <v>60</v>
      </c>
      <c r="G55" s="42" t="s">
        <v>63</v>
      </c>
      <c r="H55" s="85" t="s">
        <v>100</v>
      </c>
      <c r="I55" s="96"/>
      <c r="J55" s="96"/>
      <c r="K55" s="96"/>
      <c r="L55" s="86"/>
      <c r="M55" s="19">
        <v>2</v>
      </c>
      <c r="N55" s="20"/>
      <c r="O55" s="20">
        <v>1</v>
      </c>
      <c r="P55" s="20">
        <v>1</v>
      </c>
      <c r="Q55" s="20"/>
      <c r="R55" s="44">
        <f>(5+12+34+5)*3</f>
        <v>168</v>
      </c>
      <c r="S55" s="20"/>
      <c r="T55" s="20"/>
      <c r="U55" s="20"/>
      <c r="V55" s="20">
        <v>1</v>
      </c>
      <c r="W55" s="20"/>
      <c r="X55" s="20"/>
      <c r="Y55" s="20"/>
      <c r="Z55" s="20">
        <v>1</v>
      </c>
      <c r="AA55" s="20"/>
      <c r="AB55" s="20"/>
      <c r="AC55" s="20"/>
      <c r="AD55" s="20"/>
    </row>
    <row r="56" spans="2:30" ht="12.75" customHeight="1" x14ac:dyDescent="0.2">
      <c r="B56" s="34">
        <v>1</v>
      </c>
      <c r="D56" s="17" t="s">
        <v>84</v>
      </c>
      <c r="E56" s="17" t="s">
        <v>135</v>
      </c>
      <c r="F56" s="42" t="s">
        <v>60</v>
      </c>
      <c r="G56" s="42" t="s">
        <v>63</v>
      </c>
      <c r="H56" s="85" t="s">
        <v>119</v>
      </c>
      <c r="I56" s="96"/>
      <c r="J56" s="96"/>
      <c r="K56" s="96"/>
      <c r="L56" s="86"/>
      <c r="M56" s="19"/>
      <c r="N56" s="20"/>
      <c r="O56" s="20"/>
      <c r="P56" s="20"/>
      <c r="Q56" s="20">
        <f>(5+256)*3</f>
        <v>783</v>
      </c>
      <c r="R56" s="44"/>
      <c r="S56" s="20">
        <v>256</v>
      </c>
      <c r="T56" s="20"/>
      <c r="U56" s="20"/>
      <c r="V56" s="20"/>
      <c r="W56" s="20">
        <v>256</v>
      </c>
      <c r="X56" s="20"/>
      <c r="Y56" s="20"/>
      <c r="Z56" s="20"/>
      <c r="AA56" s="20"/>
      <c r="AB56" s="20"/>
      <c r="AC56" s="20"/>
      <c r="AD56" s="20"/>
    </row>
    <row r="57" spans="2:30" ht="12.75" customHeight="1" x14ac:dyDescent="0.2">
      <c r="B57" s="34">
        <v>1</v>
      </c>
      <c r="D57" s="17" t="s">
        <v>85</v>
      </c>
      <c r="E57" s="17">
        <v>136</v>
      </c>
      <c r="F57" s="42" t="s">
        <v>60</v>
      </c>
      <c r="G57" s="42" t="s">
        <v>63</v>
      </c>
      <c r="H57" s="85" t="s">
        <v>101</v>
      </c>
      <c r="I57" s="96"/>
      <c r="J57" s="96"/>
      <c r="K57" s="96"/>
      <c r="L57" s="86"/>
      <c r="M57" s="19">
        <v>2</v>
      </c>
      <c r="N57" s="20"/>
      <c r="O57" s="20">
        <v>1</v>
      </c>
      <c r="P57" s="20">
        <v>1</v>
      </c>
      <c r="Q57" s="20"/>
      <c r="R57" s="44">
        <f>(5+12+34+5)*3</f>
        <v>168</v>
      </c>
      <c r="S57" s="20"/>
      <c r="T57" s="20"/>
      <c r="U57" s="20"/>
      <c r="V57" s="20">
        <v>1</v>
      </c>
      <c r="W57" s="20"/>
      <c r="X57" s="20"/>
      <c r="Y57" s="20"/>
      <c r="Z57" s="20">
        <v>1</v>
      </c>
      <c r="AA57" s="20"/>
      <c r="AB57" s="20"/>
      <c r="AC57" s="20"/>
      <c r="AD57" s="20"/>
    </row>
    <row r="58" spans="2:30" ht="12.75" customHeight="1" x14ac:dyDescent="0.2">
      <c r="B58" s="34">
        <v>1</v>
      </c>
      <c r="D58" s="17" t="s">
        <v>86</v>
      </c>
      <c r="E58" s="17">
        <v>136</v>
      </c>
      <c r="F58" s="42" t="s">
        <v>105</v>
      </c>
      <c r="G58" s="42" t="s">
        <v>63</v>
      </c>
      <c r="H58" s="85" t="s">
        <v>120</v>
      </c>
      <c r="I58" s="96"/>
      <c r="J58" s="96"/>
      <c r="K58" s="96"/>
      <c r="L58" s="86"/>
      <c r="M58" s="19"/>
      <c r="N58" s="20"/>
      <c r="O58" s="20"/>
      <c r="P58" s="20"/>
      <c r="Q58" s="20">
        <f>(5+72)*3</f>
        <v>231</v>
      </c>
      <c r="R58" s="20"/>
      <c r="S58" s="20"/>
      <c r="T58" s="20"/>
      <c r="U58" s="20">
        <v>72</v>
      </c>
      <c r="V58" s="20"/>
      <c r="W58" s="20"/>
      <c r="X58" s="20"/>
      <c r="Y58" s="20"/>
      <c r="Z58" s="20"/>
      <c r="AA58" s="20"/>
      <c r="AB58" s="20"/>
      <c r="AC58" s="20"/>
      <c r="AD58" s="20"/>
    </row>
    <row r="59" spans="2:30" ht="12.75" customHeight="1" x14ac:dyDescent="0.2">
      <c r="B59" s="34">
        <v>1</v>
      </c>
      <c r="D59" s="17" t="s">
        <v>87</v>
      </c>
      <c r="E59" s="17">
        <v>135</v>
      </c>
      <c r="F59" s="42" t="s">
        <v>61</v>
      </c>
      <c r="G59" s="42" t="s">
        <v>63</v>
      </c>
      <c r="H59" s="85" t="s">
        <v>106</v>
      </c>
      <c r="I59" s="96"/>
      <c r="J59" s="96"/>
      <c r="K59" s="96"/>
      <c r="L59" s="86"/>
      <c r="M59" s="19">
        <v>2</v>
      </c>
      <c r="N59" s="20"/>
      <c r="O59" s="20">
        <v>1</v>
      </c>
      <c r="P59" s="20">
        <v>1</v>
      </c>
      <c r="Q59" s="20"/>
      <c r="R59" s="44">
        <f>(5+12+34+5)*3</f>
        <v>168</v>
      </c>
      <c r="S59" s="20"/>
      <c r="T59" s="20"/>
      <c r="U59" s="20"/>
      <c r="V59" s="20">
        <v>1</v>
      </c>
      <c r="W59" s="20"/>
      <c r="X59" s="20"/>
      <c r="Y59" s="20"/>
      <c r="Z59" s="20">
        <v>1</v>
      </c>
      <c r="AA59" s="20"/>
      <c r="AB59" s="20"/>
      <c r="AC59" s="20"/>
      <c r="AD59" s="20"/>
    </row>
    <row r="60" spans="2:30" ht="12.75" customHeight="1" x14ac:dyDescent="0.2">
      <c r="B60" s="34">
        <v>1</v>
      </c>
      <c r="D60" s="17" t="s">
        <v>88</v>
      </c>
      <c r="E60" s="17" t="s">
        <v>135</v>
      </c>
      <c r="F60" s="42" t="s">
        <v>61</v>
      </c>
      <c r="G60" s="42" t="s">
        <v>63</v>
      </c>
      <c r="H60" s="85" t="s">
        <v>121</v>
      </c>
      <c r="I60" s="96"/>
      <c r="J60" s="96"/>
      <c r="K60" s="96"/>
      <c r="L60" s="86"/>
      <c r="M60" s="19"/>
      <c r="N60" s="20"/>
      <c r="O60" s="20"/>
      <c r="P60" s="20"/>
      <c r="Q60" s="20">
        <f>(5+3+165+5)*3</f>
        <v>534</v>
      </c>
      <c r="R60" s="20"/>
      <c r="S60" s="20">
        <v>165</v>
      </c>
      <c r="T60" s="20"/>
      <c r="U60" s="20"/>
      <c r="V60" s="20"/>
      <c r="W60" s="20">
        <v>165</v>
      </c>
      <c r="X60" s="20"/>
      <c r="Y60" s="20"/>
      <c r="Z60" s="20"/>
      <c r="AA60" s="20"/>
      <c r="AB60" s="20"/>
      <c r="AC60" s="20"/>
      <c r="AD60" s="20"/>
    </row>
    <row r="61" spans="2:30" ht="12.75" customHeight="1" x14ac:dyDescent="0.2">
      <c r="B61" s="34">
        <v>1</v>
      </c>
      <c r="D61" s="17" t="s">
        <v>89</v>
      </c>
      <c r="E61" s="17">
        <v>136</v>
      </c>
      <c r="F61" s="42" t="s">
        <v>61</v>
      </c>
      <c r="G61" s="42" t="s">
        <v>63</v>
      </c>
      <c r="H61" s="85" t="s">
        <v>102</v>
      </c>
      <c r="I61" s="96"/>
      <c r="J61" s="96"/>
      <c r="K61" s="96"/>
      <c r="L61" s="86"/>
      <c r="M61" s="19"/>
      <c r="N61" s="20">
        <v>3</v>
      </c>
      <c r="O61" s="20"/>
      <c r="P61" s="20"/>
      <c r="Q61" s="20"/>
      <c r="R61" s="20"/>
      <c r="S61" s="20"/>
      <c r="T61" s="20"/>
      <c r="U61" s="20"/>
      <c r="V61" s="20"/>
      <c r="W61" s="20"/>
      <c r="X61" s="20">
        <v>1</v>
      </c>
      <c r="Y61" s="20"/>
      <c r="Z61" s="20"/>
      <c r="AA61" s="20"/>
      <c r="AB61" s="20"/>
      <c r="AC61" s="20"/>
      <c r="AD61" s="20"/>
    </row>
    <row r="62" spans="2:30" ht="12.75" customHeight="1" x14ac:dyDescent="0.2">
      <c r="B62" s="34">
        <v>1</v>
      </c>
      <c r="D62" s="17" t="s">
        <v>90</v>
      </c>
      <c r="E62" s="17">
        <v>136</v>
      </c>
      <c r="F62" s="42" t="s">
        <v>61</v>
      </c>
      <c r="G62" s="42" t="s">
        <v>63</v>
      </c>
      <c r="H62" s="85" t="s">
        <v>122</v>
      </c>
      <c r="I62" s="96"/>
      <c r="J62" s="96"/>
      <c r="K62" s="96"/>
      <c r="L62" s="86"/>
      <c r="M62" s="19"/>
      <c r="N62" s="20"/>
      <c r="O62" s="20"/>
      <c r="P62" s="20"/>
      <c r="Q62" s="20">
        <f>(5+192+3+5)*3</f>
        <v>615</v>
      </c>
      <c r="R62" s="44"/>
      <c r="S62" s="20">
        <v>192</v>
      </c>
      <c r="T62" s="20"/>
      <c r="U62" s="20"/>
      <c r="V62" s="20"/>
      <c r="W62" s="20">
        <v>192</v>
      </c>
      <c r="X62" s="20"/>
      <c r="Y62" s="20"/>
      <c r="Z62" s="20"/>
      <c r="AA62" s="20"/>
      <c r="AB62" s="20"/>
      <c r="AC62" s="20"/>
      <c r="AD62" s="20"/>
    </row>
    <row r="63" spans="2:30" ht="12.75" customHeight="1" x14ac:dyDescent="0.2">
      <c r="B63" s="34">
        <v>1</v>
      </c>
      <c r="D63" s="17" t="s">
        <v>91</v>
      </c>
      <c r="E63" s="17">
        <v>136</v>
      </c>
      <c r="F63" s="42" t="s">
        <v>61</v>
      </c>
      <c r="G63" s="42" t="s">
        <v>63</v>
      </c>
      <c r="H63" s="85" t="s">
        <v>103</v>
      </c>
      <c r="I63" s="96"/>
      <c r="J63" s="96"/>
      <c r="K63" s="96"/>
      <c r="L63" s="86"/>
      <c r="M63" s="19">
        <v>2</v>
      </c>
      <c r="N63" s="20"/>
      <c r="O63" s="20">
        <v>1</v>
      </c>
      <c r="P63" s="20">
        <v>1</v>
      </c>
      <c r="Q63" s="20"/>
      <c r="R63" s="44">
        <f>(5+12+34+5)*3</f>
        <v>168</v>
      </c>
      <c r="S63" s="20"/>
      <c r="T63" s="20"/>
      <c r="U63" s="20"/>
      <c r="V63" s="20">
        <v>1</v>
      </c>
      <c r="W63" s="20"/>
      <c r="X63" s="20"/>
      <c r="Y63" s="20"/>
      <c r="Z63" s="20">
        <v>1</v>
      </c>
      <c r="AA63" s="20"/>
      <c r="AB63" s="20"/>
      <c r="AC63" s="20"/>
      <c r="AD63" s="20"/>
    </row>
    <row r="64" spans="2:30" ht="12.75" customHeight="1" x14ac:dyDescent="0.2">
      <c r="B64" s="34">
        <v>1</v>
      </c>
      <c r="D64" s="17" t="s">
        <v>92</v>
      </c>
      <c r="E64" s="17">
        <v>136</v>
      </c>
      <c r="F64" s="42" t="s">
        <v>61</v>
      </c>
      <c r="G64" s="42" t="s">
        <v>63</v>
      </c>
      <c r="H64" s="85" t="s">
        <v>123</v>
      </c>
      <c r="I64" s="96"/>
      <c r="J64" s="96"/>
      <c r="K64" s="96"/>
      <c r="L64" s="86"/>
      <c r="M64" s="19"/>
      <c r="N64" s="20"/>
      <c r="O64" s="20"/>
      <c r="P64" s="20"/>
      <c r="Q64" s="20">
        <f>(5+87+3+5)*3</f>
        <v>300</v>
      </c>
      <c r="R64" s="20"/>
      <c r="S64" s="20"/>
      <c r="T64" s="20"/>
      <c r="U64" s="20">
        <v>87</v>
      </c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">
      <c r="B65" s="34">
        <v>1</v>
      </c>
      <c r="D65" s="17" t="s">
        <v>93</v>
      </c>
      <c r="E65" s="17">
        <v>137</v>
      </c>
      <c r="F65" s="42" t="s">
        <v>61</v>
      </c>
      <c r="G65" s="42" t="s">
        <v>63</v>
      </c>
      <c r="H65" s="85" t="s">
        <v>104</v>
      </c>
      <c r="I65" s="96"/>
      <c r="J65" s="96"/>
      <c r="K65" s="96"/>
      <c r="L65" s="86"/>
      <c r="M65" s="19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>
        <v>1</v>
      </c>
      <c r="AB65" s="20"/>
      <c r="AC65" s="20"/>
      <c r="AD65" s="20"/>
    </row>
    <row r="66" spans="2:30" ht="12.75" customHeight="1" x14ac:dyDescent="0.2">
      <c r="B66" s="34">
        <v>1</v>
      </c>
      <c r="D66" s="17" t="s">
        <v>94</v>
      </c>
      <c r="E66" s="17">
        <v>137</v>
      </c>
      <c r="F66" s="42" t="s">
        <v>105</v>
      </c>
      <c r="G66" s="42" t="s">
        <v>63</v>
      </c>
      <c r="H66" s="85" t="s">
        <v>125</v>
      </c>
      <c r="I66" s="96"/>
      <c r="J66" s="96"/>
      <c r="K66" s="96"/>
      <c r="L66" s="86"/>
      <c r="M66" s="19"/>
      <c r="N66" s="20"/>
      <c r="O66" s="20"/>
      <c r="P66" s="20"/>
      <c r="Q66" s="20"/>
      <c r="R66" s="20"/>
      <c r="S66" s="20"/>
      <c r="T66" s="20">
        <v>124</v>
      </c>
      <c r="U66" s="20"/>
      <c r="V66" s="20"/>
      <c r="W66" s="20"/>
      <c r="X66" s="20"/>
      <c r="Y66" s="20"/>
      <c r="Z66" s="20"/>
      <c r="AA66" s="20"/>
      <c r="AB66" s="20">
        <f>(5+40+3+124+3+5)</f>
        <v>180</v>
      </c>
      <c r="AC66" s="20"/>
      <c r="AD66" s="20"/>
    </row>
    <row r="67" spans="2:30" ht="12.75" customHeight="1" x14ac:dyDescent="0.2">
      <c r="B67" s="34"/>
      <c r="D67" s="17"/>
      <c r="E67" s="17"/>
      <c r="F67" s="42"/>
      <c r="G67" s="42"/>
      <c r="H67" s="85"/>
      <c r="I67" s="96"/>
      <c r="J67" s="96"/>
      <c r="K67" s="96"/>
      <c r="L67" s="86"/>
      <c r="M67" s="19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2:30" ht="12.75" customHeight="1" x14ac:dyDescent="0.2">
      <c r="B68" s="34">
        <v>1</v>
      </c>
      <c r="D68" s="17" t="s">
        <v>126</v>
      </c>
      <c r="E68" s="17">
        <v>137</v>
      </c>
      <c r="F68" s="42" t="s">
        <v>61</v>
      </c>
      <c r="G68" s="42" t="s">
        <v>63</v>
      </c>
      <c r="H68" s="85" t="s">
        <v>129</v>
      </c>
      <c r="I68" s="96"/>
      <c r="J68" s="96"/>
      <c r="K68" s="96"/>
      <c r="L68" s="86"/>
      <c r="M68" s="19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>
        <v>1</v>
      </c>
      <c r="Z68" s="20"/>
      <c r="AA68" s="20"/>
      <c r="AB68" s="20"/>
      <c r="AC68" s="20"/>
      <c r="AD68" s="20"/>
    </row>
    <row r="69" spans="2:30" ht="12.75" customHeight="1" x14ac:dyDescent="0.2">
      <c r="B69" s="34">
        <v>1</v>
      </c>
      <c r="D69" s="17" t="s">
        <v>127</v>
      </c>
      <c r="E69" s="17">
        <v>137</v>
      </c>
      <c r="F69" s="42" t="s">
        <v>61</v>
      </c>
      <c r="G69" s="42" t="s">
        <v>63</v>
      </c>
      <c r="H69" s="85" t="s">
        <v>128</v>
      </c>
      <c r="I69" s="96"/>
      <c r="J69" s="96"/>
      <c r="K69" s="96"/>
      <c r="L69" s="86"/>
      <c r="M69" s="19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>
        <v>1</v>
      </c>
      <c r="Z69" s="20"/>
      <c r="AA69" s="20"/>
      <c r="AB69" s="20"/>
      <c r="AC69" s="20"/>
      <c r="AD69" s="20"/>
    </row>
    <row r="70" spans="2:30" ht="12.75" customHeight="1" x14ac:dyDescent="0.2">
      <c r="B70" s="34"/>
      <c r="D70" s="17"/>
      <c r="E70" s="17"/>
      <c r="F70" s="42"/>
      <c r="G70" s="42"/>
      <c r="H70" s="85"/>
      <c r="I70" s="92"/>
      <c r="J70" s="20"/>
      <c r="K70" s="85"/>
      <c r="L70" s="86"/>
      <c r="M70" s="19"/>
      <c r="N70" s="20"/>
      <c r="O70" s="20"/>
      <c r="P70" s="20"/>
      <c r="Q70" s="20"/>
      <c r="R70" s="44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2:30" ht="12.75" customHeight="1" x14ac:dyDescent="0.2">
      <c r="B71" s="34"/>
      <c r="D71" s="17"/>
      <c r="E71" s="17"/>
      <c r="F71" s="42"/>
      <c r="G71" s="42"/>
      <c r="H71" s="85"/>
      <c r="I71" s="92"/>
      <c r="J71" s="20"/>
      <c r="K71" s="85"/>
      <c r="L71" s="86"/>
      <c r="M71" s="19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2:30" ht="12.75" customHeight="1" x14ac:dyDescent="0.2">
      <c r="B72" s="34"/>
      <c r="D72" s="17"/>
      <c r="E72" s="17"/>
      <c r="F72" s="42"/>
      <c r="G72" s="42"/>
      <c r="H72" s="55"/>
      <c r="I72" s="56"/>
      <c r="J72" s="20"/>
      <c r="K72" s="55"/>
      <c r="L72" s="57"/>
      <c r="M72" s="19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2:30" ht="12.75" customHeight="1" x14ac:dyDescent="0.2">
      <c r="B73" s="34"/>
      <c r="D73" s="17"/>
      <c r="E73" s="17"/>
      <c r="F73" s="42"/>
      <c r="G73" s="42"/>
      <c r="H73" s="85"/>
      <c r="I73" s="92"/>
      <c r="J73" s="20"/>
      <c r="K73" s="85"/>
      <c r="L73" s="86"/>
      <c r="M73" s="19"/>
      <c r="N73" s="20"/>
      <c r="O73" s="20"/>
      <c r="P73" s="20"/>
      <c r="Q73" s="20"/>
      <c r="R73" s="44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2:30" ht="12.75" customHeight="1" x14ac:dyDescent="0.2">
      <c r="B74" s="34"/>
      <c r="D74" s="17"/>
      <c r="E74" s="17"/>
      <c r="F74" s="42"/>
      <c r="G74" s="42"/>
      <c r="H74" s="85"/>
      <c r="I74" s="92"/>
      <c r="J74" s="20"/>
      <c r="K74" s="85"/>
      <c r="L74" s="86"/>
      <c r="M74" s="19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2:30" ht="12.75" customHeight="1" x14ac:dyDescent="0.2">
      <c r="B75" s="34"/>
      <c r="D75" s="17"/>
      <c r="E75" s="17"/>
      <c r="F75" s="42"/>
      <c r="G75" s="42"/>
      <c r="H75" s="85"/>
      <c r="I75" s="92"/>
      <c r="J75" s="20"/>
      <c r="K75" s="85"/>
      <c r="L75" s="86"/>
      <c r="M75" s="19"/>
      <c r="N75" s="20"/>
      <c r="O75" s="20"/>
      <c r="P75" s="20"/>
      <c r="Q75" s="20"/>
      <c r="R75" s="44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0" ht="12.75" customHeight="1" x14ac:dyDescent="0.2">
      <c r="B76" s="34"/>
      <c r="D76" s="17"/>
      <c r="E76" s="17"/>
      <c r="F76" s="42"/>
      <c r="G76" s="42"/>
      <c r="H76" s="85"/>
      <c r="I76" s="92"/>
      <c r="J76" s="20"/>
      <c r="K76" s="85"/>
      <c r="L76" s="86"/>
      <c r="M76" s="19"/>
      <c r="N76" s="20"/>
      <c r="O76" s="20"/>
      <c r="P76" s="20"/>
      <c r="Q76" s="20"/>
      <c r="R76" s="44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2:30" ht="12.6" customHeight="1" x14ac:dyDescent="0.2">
      <c r="B77" s="34"/>
      <c r="D77" s="17"/>
      <c r="E77" s="17"/>
      <c r="F77" s="42"/>
      <c r="G77" s="42"/>
      <c r="H77" s="85"/>
      <c r="I77" s="92"/>
      <c r="J77" s="20"/>
      <c r="K77" s="85"/>
      <c r="L77" s="86"/>
      <c r="M77" s="19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6" customHeight="1" x14ac:dyDescent="0.2">
      <c r="B78" s="34"/>
      <c r="D78" s="17"/>
      <c r="E78" s="17"/>
      <c r="F78" s="42"/>
      <c r="G78" s="42"/>
      <c r="H78" s="85"/>
      <c r="I78" s="92"/>
      <c r="J78" s="20"/>
      <c r="K78" s="85"/>
      <c r="L78" s="86"/>
      <c r="M78" s="19"/>
      <c r="N78" s="20"/>
      <c r="O78" s="20"/>
      <c r="P78" s="20"/>
      <c r="Q78" s="20"/>
      <c r="R78" s="44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2:30" ht="12.6" customHeight="1" x14ac:dyDescent="0.2">
      <c r="B79" s="34"/>
      <c r="D79" s="17"/>
      <c r="E79" s="17"/>
      <c r="F79" s="42"/>
      <c r="G79" s="42"/>
      <c r="H79" s="85"/>
      <c r="I79" s="92"/>
      <c r="J79" s="20"/>
      <c r="K79" s="85"/>
      <c r="L79" s="86"/>
      <c r="M79" s="19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2:30" ht="12.6" customHeight="1" x14ac:dyDescent="0.2">
      <c r="B80" s="34"/>
      <c r="D80" s="17"/>
      <c r="E80" s="17"/>
      <c r="F80" s="42"/>
      <c r="G80" s="42"/>
      <c r="H80" s="85"/>
      <c r="I80" s="92"/>
      <c r="J80" s="20"/>
      <c r="K80" s="85"/>
      <c r="L80" s="86"/>
      <c r="M80" s="19"/>
      <c r="N80" s="20"/>
      <c r="O80" s="20"/>
      <c r="P80" s="20"/>
      <c r="Q80" s="20"/>
      <c r="R80" s="44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2:30" ht="12.6" customHeight="1" thickBot="1" x14ac:dyDescent="0.25">
      <c r="B81" s="34"/>
      <c r="D81" s="17"/>
      <c r="E81" s="17"/>
      <c r="F81" s="42"/>
      <c r="G81" s="42"/>
      <c r="H81" s="45"/>
      <c r="I81" s="46"/>
      <c r="J81" s="20"/>
      <c r="K81" s="45"/>
      <c r="L81" s="47"/>
      <c r="M81" s="19"/>
      <c r="N81" s="20"/>
      <c r="O81" s="20"/>
      <c r="P81" s="20"/>
      <c r="Q81" s="20"/>
      <c r="R81" s="44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2:30" ht="12.75" customHeight="1" x14ac:dyDescent="0.2">
      <c r="B82" s="5" t="s">
        <v>13</v>
      </c>
      <c r="D82" s="77" t="s">
        <v>4</v>
      </c>
      <c r="E82" s="78"/>
      <c r="F82" s="78"/>
      <c r="G82" s="78"/>
      <c r="H82" s="78"/>
      <c r="I82" s="78"/>
      <c r="J82" s="78"/>
      <c r="K82" s="78"/>
      <c r="L82" s="79"/>
      <c r="M82" s="22">
        <f t="shared" ref="M82:AD82" si="6">IF(M8="","",IF(M23="",IF(SUM(COUNTIF(M24:M81,"LS")+COUNTIF(M24:M81,"LUMP"))&gt;0,"LS",""),IF(SUM(M24:M81)&gt;0,ROUNDUP(SUM(M24:M81),0),"")))</f>
        <v>34</v>
      </c>
      <c r="N82" s="22">
        <f t="shared" si="6"/>
        <v>6</v>
      </c>
      <c r="O82" s="22">
        <f t="shared" si="6"/>
        <v>17</v>
      </c>
      <c r="P82" s="22">
        <f t="shared" si="6"/>
        <v>17</v>
      </c>
      <c r="Q82" s="22">
        <f t="shared" si="6"/>
        <v>9582</v>
      </c>
      <c r="R82" s="22">
        <f t="shared" si="6"/>
        <v>2856</v>
      </c>
      <c r="S82" s="22">
        <f t="shared" si="6"/>
        <v>2888</v>
      </c>
      <c r="T82" s="22">
        <f t="shared" si="6"/>
        <v>124</v>
      </c>
      <c r="U82" s="22">
        <f t="shared" si="6"/>
        <v>231</v>
      </c>
      <c r="V82" s="22">
        <f t="shared" si="6"/>
        <v>17</v>
      </c>
      <c r="W82" s="22">
        <f t="shared" si="6"/>
        <v>2888</v>
      </c>
      <c r="X82" s="22">
        <f t="shared" si="6"/>
        <v>2</v>
      </c>
      <c r="Y82" s="22">
        <f t="shared" si="6"/>
        <v>2</v>
      </c>
      <c r="Z82" s="22">
        <f t="shared" si="6"/>
        <v>17</v>
      </c>
      <c r="AA82" s="22">
        <f t="shared" si="6"/>
        <v>2</v>
      </c>
      <c r="AB82" s="22">
        <f t="shared" si="6"/>
        <v>312</v>
      </c>
      <c r="AC82" s="22" t="str">
        <f t="shared" si="6"/>
        <v/>
      </c>
      <c r="AD82" s="22" t="str">
        <f t="shared" si="6"/>
        <v/>
      </c>
    </row>
    <row r="83" spans="2:30" ht="12.75" customHeight="1" thickBot="1" x14ac:dyDescent="0.25"/>
    <row r="84" spans="2:30" ht="12.75" customHeight="1" thickBot="1" x14ac:dyDescent="0.25">
      <c r="B84" s="32" t="s">
        <v>11</v>
      </c>
      <c r="D84" s="87">
        <f>D7+1</f>
        <v>2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</row>
    <row r="85" spans="2:30" ht="12.75" customHeight="1" thickBot="1" x14ac:dyDescent="0.25">
      <c r="B85" s="36"/>
      <c r="D85" s="88" t="s">
        <v>9</v>
      </c>
      <c r="E85" s="88"/>
      <c r="F85" s="88"/>
      <c r="G85" s="88"/>
      <c r="H85" s="88"/>
      <c r="I85" s="88"/>
      <c r="J85" s="88"/>
      <c r="K85" s="88"/>
      <c r="L85" s="88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</row>
    <row r="86" spans="2:30" ht="12.75" customHeight="1" thickBot="1" x14ac:dyDescent="0.25">
      <c r="D86" s="83" t="s">
        <v>10</v>
      </c>
      <c r="E86" s="83"/>
      <c r="F86" s="83"/>
      <c r="G86" s="83"/>
      <c r="H86" s="83"/>
      <c r="I86" s="83"/>
      <c r="J86" s="83"/>
      <c r="K86" s="83"/>
      <c r="L86" s="83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</row>
    <row r="87" spans="2:30" ht="12.75" customHeight="1" x14ac:dyDescent="0.2">
      <c r="B87" s="93" t="s">
        <v>12</v>
      </c>
      <c r="D87" s="65" t="s">
        <v>0</v>
      </c>
      <c r="E87" s="65" t="s">
        <v>1</v>
      </c>
      <c r="F87" s="38"/>
      <c r="G87" s="38"/>
      <c r="H87" s="68" t="s">
        <v>2</v>
      </c>
      <c r="I87" s="69"/>
      <c r="J87" s="69"/>
      <c r="K87" s="69"/>
      <c r="L87" s="70"/>
      <c r="M87" s="8" t="str">
        <f t="shared" ref="M87:AD87" si="7">IF(OR(TRIM(M85)=0,TRIM(M85)=""),"",IF(IFERROR(TRIM(INDEX(QryItemNamed,MATCH(TRIM(M85),ITEM,0),2)),"")="Y","SPECIAL",LEFT(IFERROR(TRIM(INDEX(ITEM,MATCH(TRIM(M85),ITEM,0))),""),3)))</f>
        <v/>
      </c>
      <c r="N87" s="9" t="str">
        <f t="shared" si="7"/>
        <v/>
      </c>
      <c r="O87" s="9" t="str">
        <f t="shared" si="7"/>
        <v/>
      </c>
      <c r="P87" s="9" t="str">
        <f t="shared" si="7"/>
        <v/>
      </c>
      <c r="Q87" s="9" t="str">
        <f t="shared" si="7"/>
        <v/>
      </c>
      <c r="R87" s="9" t="str">
        <f t="shared" si="7"/>
        <v/>
      </c>
      <c r="S87" s="9" t="str">
        <f t="shared" si="7"/>
        <v/>
      </c>
      <c r="T87" s="9" t="str">
        <f t="shared" si="7"/>
        <v/>
      </c>
      <c r="U87" s="9" t="str">
        <f t="shared" si="7"/>
        <v/>
      </c>
      <c r="V87" s="9" t="str">
        <f t="shared" si="7"/>
        <v/>
      </c>
      <c r="W87" s="9" t="str">
        <f t="shared" si="7"/>
        <v/>
      </c>
      <c r="X87" s="9" t="str">
        <f t="shared" si="7"/>
        <v/>
      </c>
      <c r="Y87" s="9" t="str">
        <f t="shared" si="7"/>
        <v/>
      </c>
      <c r="Z87" s="9" t="str">
        <f t="shared" si="7"/>
        <v/>
      </c>
      <c r="AA87" s="9" t="str">
        <f t="shared" si="7"/>
        <v/>
      </c>
      <c r="AB87" s="9" t="str">
        <f t="shared" si="7"/>
        <v/>
      </c>
      <c r="AC87" s="9" t="str">
        <f t="shared" si="7"/>
        <v/>
      </c>
      <c r="AD87" s="9" t="str">
        <f t="shared" si="7"/>
        <v/>
      </c>
    </row>
    <row r="88" spans="2:30" ht="12.75" customHeight="1" x14ac:dyDescent="0.2">
      <c r="B88" s="94"/>
      <c r="D88" s="66"/>
      <c r="E88" s="66"/>
      <c r="F88" s="39"/>
      <c r="G88" s="39"/>
      <c r="H88" s="71"/>
      <c r="I88" s="72"/>
      <c r="J88" s="72"/>
      <c r="K88" s="72"/>
      <c r="L88" s="73"/>
      <c r="M88" s="84" t="str">
        <f t="shared" ref="M88:AD88" si="8">IF(OR(TRIM(M85)=0,TRIM(M85)=""),IF(M86="","",M86),IF(IFERROR(TRIM(INDEX(QryItemNamed,MATCH(TRIM(M85),ITEM,0),2)),"")="Y",TRIM(RIGHT(IFERROR(TRIM(INDEX(QryItemNamed,MATCH(TRIM(M85),ITEM,0),4)),"123456789012"),LEN(IFERROR(TRIM(INDEX(QryItemNamed,MATCH(TRIM(M85),ITEM,0),4)),"123456789012"))-9))&amp;M86,IFERROR(TRIM(INDEX(QryItemNamed,MATCH(TRIM(M85),ITEM,0),4))&amp;M86,"ITEM CODE DOES NOT EXIST IN ITEM MASTER")))</f>
        <v/>
      </c>
      <c r="N88" s="62" t="str">
        <f t="shared" si="8"/>
        <v/>
      </c>
      <c r="O88" s="62" t="str">
        <f t="shared" si="8"/>
        <v/>
      </c>
      <c r="P88" s="62" t="str">
        <f t="shared" si="8"/>
        <v/>
      </c>
      <c r="Q88" s="63" t="str">
        <f t="shared" si="8"/>
        <v/>
      </c>
      <c r="R88" s="63" t="str">
        <f t="shared" si="8"/>
        <v/>
      </c>
      <c r="S88" s="63" t="str">
        <f t="shared" si="8"/>
        <v/>
      </c>
      <c r="T88" s="63" t="str">
        <f t="shared" si="8"/>
        <v/>
      </c>
      <c r="U88" s="63" t="str">
        <f t="shared" si="8"/>
        <v/>
      </c>
      <c r="V88" s="63" t="str">
        <f t="shared" si="8"/>
        <v/>
      </c>
      <c r="W88" s="63" t="str">
        <f t="shared" si="8"/>
        <v/>
      </c>
      <c r="X88" s="63" t="str">
        <f t="shared" si="8"/>
        <v/>
      </c>
      <c r="Y88" s="63" t="str">
        <f t="shared" si="8"/>
        <v/>
      </c>
      <c r="Z88" s="63" t="str">
        <f t="shared" si="8"/>
        <v/>
      </c>
      <c r="AA88" s="63" t="str">
        <f t="shared" si="8"/>
        <v/>
      </c>
      <c r="AB88" s="63" t="str">
        <f t="shared" si="8"/>
        <v/>
      </c>
      <c r="AC88" s="80" t="str">
        <f t="shared" si="8"/>
        <v/>
      </c>
      <c r="AD88" s="63" t="str">
        <f t="shared" si="8"/>
        <v/>
      </c>
    </row>
    <row r="89" spans="2:30" ht="12.75" customHeight="1" x14ac:dyDescent="0.2">
      <c r="B89" s="94"/>
      <c r="D89" s="66"/>
      <c r="E89" s="66"/>
      <c r="F89" s="39"/>
      <c r="G89" s="39"/>
      <c r="H89" s="71"/>
      <c r="I89" s="72"/>
      <c r="J89" s="72"/>
      <c r="K89" s="72"/>
      <c r="L89" s="73"/>
      <c r="M89" s="84"/>
      <c r="N89" s="62"/>
      <c r="O89" s="62"/>
      <c r="P89" s="62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81"/>
      <c r="AD89" s="63"/>
    </row>
    <row r="90" spans="2:30" ht="12.75" customHeight="1" x14ac:dyDescent="0.2">
      <c r="B90" s="94"/>
      <c r="D90" s="66"/>
      <c r="E90" s="66"/>
      <c r="F90" s="39"/>
      <c r="G90" s="39"/>
      <c r="H90" s="71"/>
      <c r="I90" s="72"/>
      <c r="J90" s="72"/>
      <c r="K90" s="72"/>
      <c r="L90" s="73"/>
      <c r="M90" s="84"/>
      <c r="N90" s="62"/>
      <c r="O90" s="62"/>
      <c r="P90" s="62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81"/>
      <c r="AD90" s="63"/>
    </row>
    <row r="91" spans="2:30" ht="12.75" customHeight="1" x14ac:dyDescent="0.2">
      <c r="B91" s="94"/>
      <c r="D91" s="66"/>
      <c r="E91" s="66"/>
      <c r="F91" s="39"/>
      <c r="G91" s="39"/>
      <c r="H91" s="71"/>
      <c r="I91" s="72"/>
      <c r="J91" s="72"/>
      <c r="K91" s="72"/>
      <c r="L91" s="73"/>
      <c r="M91" s="84"/>
      <c r="N91" s="62"/>
      <c r="O91" s="62"/>
      <c r="P91" s="62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81"/>
      <c r="AD91" s="63"/>
    </row>
    <row r="92" spans="2:30" ht="12.75" customHeight="1" x14ac:dyDescent="0.2">
      <c r="B92" s="94"/>
      <c r="D92" s="66"/>
      <c r="E92" s="66"/>
      <c r="F92" s="39"/>
      <c r="G92" s="39"/>
      <c r="H92" s="71"/>
      <c r="I92" s="72"/>
      <c r="J92" s="72"/>
      <c r="K92" s="72"/>
      <c r="L92" s="73"/>
      <c r="M92" s="84"/>
      <c r="N92" s="62"/>
      <c r="O92" s="62"/>
      <c r="P92" s="62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81"/>
      <c r="AD92" s="63"/>
    </row>
    <row r="93" spans="2:30" ht="12.75" customHeight="1" x14ac:dyDescent="0.2">
      <c r="B93" s="94"/>
      <c r="D93" s="66"/>
      <c r="E93" s="66"/>
      <c r="F93" s="39" t="s">
        <v>21</v>
      </c>
      <c r="G93" s="39" t="s">
        <v>22</v>
      </c>
      <c r="H93" s="71"/>
      <c r="I93" s="72"/>
      <c r="J93" s="72"/>
      <c r="K93" s="72"/>
      <c r="L93" s="73"/>
      <c r="M93" s="84"/>
      <c r="N93" s="62"/>
      <c r="O93" s="62"/>
      <c r="P93" s="62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81"/>
      <c r="AD93" s="63"/>
    </row>
    <row r="94" spans="2:30" ht="12.75" customHeight="1" x14ac:dyDescent="0.2">
      <c r="B94" s="94"/>
      <c r="D94" s="66"/>
      <c r="E94" s="66"/>
      <c r="F94" s="39"/>
      <c r="G94" s="39"/>
      <c r="H94" s="71"/>
      <c r="I94" s="72"/>
      <c r="J94" s="72"/>
      <c r="K94" s="72"/>
      <c r="L94" s="73"/>
      <c r="M94" s="84"/>
      <c r="N94" s="62"/>
      <c r="O94" s="62"/>
      <c r="P94" s="62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81"/>
      <c r="AD94" s="63"/>
    </row>
    <row r="95" spans="2:30" ht="12.75" customHeight="1" x14ac:dyDescent="0.2">
      <c r="B95" s="94"/>
      <c r="D95" s="66"/>
      <c r="E95" s="66"/>
      <c r="F95" s="39"/>
      <c r="G95" s="39"/>
      <c r="H95" s="71"/>
      <c r="I95" s="72"/>
      <c r="J95" s="72"/>
      <c r="K95" s="72"/>
      <c r="L95" s="73"/>
      <c r="M95" s="84"/>
      <c r="N95" s="62"/>
      <c r="O95" s="62"/>
      <c r="P95" s="62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81"/>
      <c r="AD95" s="63"/>
    </row>
    <row r="96" spans="2:30" ht="12.75" customHeight="1" x14ac:dyDescent="0.2">
      <c r="B96" s="94"/>
      <c r="D96" s="66"/>
      <c r="E96" s="66"/>
      <c r="F96" s="39"/>
      <c r="G96" s="39"/>
      <c r="H96" s="71"/>
      <c r="I96" s="72"/>
      <c r="J96" s="72"/>
      <c r="K96" s="72"/>
      <c r="L96" s="73"/>
      <c r="M96" s="84"/>
      <c r="N96" s="62"/>
      <c r="O96" s="62"/>
      <c r="P96" s="62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81"/>
      <c r="AD96" s="63"/>
    </row>
    <row r="97" spans="2:30" ht="12.75" customHeight="1" x14ac:dyDescent="0.2">
      <c r="B97" s="94"/>
      <c r="D97" s="66"/>
      <c r="E97" s="66"/>
      <c r="F97" s="39"/>
      <c r="G97" s="39"/>
      <c r="H97" s="71"/>
      <c r="I97" s="72"/>
      <c r="J97" s="72"/>
      <c r="K97" s="72"/>
      <c r="L97" s="73"/>
      <c r="M97" s="84"/>
      <c r="N97" s="62"/>
      <c r="O97" s="62"/>
      <c r="P97" s="62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81"/>
      <c r="AD97" s="63"/>
    </row>
    <row r="98" spans="2:30" ht="12.75" customHeight="1" x14ac:dyDescent="0.2">
      <c r="B98" s="94"/>
      <c r="D98" s="66"/>
      <c r="E98" s="66"/>
      <c r="F98" s="39"/>
      <c r="G98" s="39"/>
      <c r="H98" s="71"/>
      <c r="I98" s="72"/>
      <c r="J98" s="72"/>
      <c r="K98" s="72"/>
      <c r="L98" s="73"/>
      <c r="M98" s="84"/>
      <c r="N98" s="62"/>
      <c r="O98" s="62"/>
      <c r="P98" s="62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81"/>
      <c r="AD98" s="63"/>
    </row>
    <row r="99" spans="2:30" ht="12.75" customHeight="1" x14ac:dyDescent="0.2">
      <c r="B99" s="94"/>
      <c r="D99" s="66"/>
      <c r="E99" s="66"/>
      <c r="F99" s="39"/>
      <c r="G99" s="39"/>
      <c r="H99" s="71"/>
      <c r="I99" s="72"/>
      <c r="J99" s="72"/>
      <c r="K99" s="72"/>
      <c r="L99" s="73"/>
      <c r="M99" s="84"/>
      <c r="N99" s="62"/>
      <c r="O99" s="62"/>
      <c r="P99" s="62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82"/>
      <c r="AD99" s="63"/>
    </row>
    <row r="100" spans="2:30" ht="12.75" customHeight="1" thickBot="1" x14ac:dyDescent="0.25">
      <c r="B100" s="95"/>
      <c r="D100" s="67"/>
      <c r="E100" s="67"/>
      <c r="F100" s="40"/>
      <c r="G100" s="40"/>
      <c r="H100" s="74"/>
      <c r="I100" s="75"/>
      <c r="J100" s="75"/>
      <c r="K100" s="75"/>
      <c r="L100" s="76"/>
      <c r="M100" s="10" t="str">
        <f t="shared" ref="M100:AD100" si="9">IF(OR(TRIM(M85)=0,TRIM(M85)=""),"",IF(IFERROR(TRIM(INDEX(QryItemNamed,MATCH(TRIM(M85),ITEM,0),3)),"")="LS","",IFERROR(TRIM(INDEX(QryItemNamed,MATCH(TRIM(M85),ITEM,0),3)),"")))</f>
        <v/>
      </c>
      <c r="N100" s="11" t="str">
        <f t="shared" si="9"/>
        <v/>
      </c>
      <c r="O100" s="11" t="str">
        <f t="shared" si="9"/>
        <v/>
      </c>
      <c r="P100" s="11" t="str">
        <f t="shared" si="9"/>
        <v/>
      </c>
      <c r="Q100" s="11" t="str">
        <f t="shared" si="9"/>
        <v/>
      </c>
      <c r="R100" s="11" t="str">
        <f t="shared" si="9"/>
        <v/>
      </c>
      <c r="S100" s="11" t="str">
        <f t="shared" si="9"/>
        <v/>
      </c>
      <c r="T100" s="11" t="str">
        <f t="shared" si="9"/>
        <v/>
      </c>
      <c r="U100" s="11" t="str">
        <f t="shared" si="9"/>
        <v/>
      </c>
      <c r="V100" s="11" t="str">
        <f t="shared" si="9"/>
        <v/>
      </c>
      <c r="W100" s="11" t="str">
        <f t="shared" si="9"/>
        <v/>
      </c>
      <c r="X100" s="11" t="str">
        <f t="shared" si="9"/>
        <v/>
      </c>
      <c r="Y100" s="11" t="str">
        <f t="shared" si="9"/>
        <v/>
      </c>
      <c r="Z100" s="11" t="str">
        <f t="shared" si="9"/>
        <v/>
      </c>
      <c r="AA100" s="11" t="str">
        <f t="shared" si="9"/>
        <v/>
      </c>
      <c r="AB100" s="11" t="str">
        <f t="shared" si="9"/>
        <v/>
      </c>
      <c r="AC100" s="11" t="str">
        <f t="shared" si="9"/>
        <v/>
      </c>
      <c r="AD100" s="11" t="str">
        <f t="shared" si="9"/>
        <v/>
      </c>
    </row>
    <row r="101" spans="2:30" ht="12.75" customHeight="1" x14ac:dyDescent="0.2">
      <c r="B101" s="33"/>
      <c r="D101" s="17"/>
      <c r="E101" s="17"/>
      <c r="F101" s="42"/>
      <c r="G101" s="42"/>
      <c r="H101" s="85"/>
      <c r="I101" s="92"/>
      <c r="J101" s="20"/>
      <c r="K101" s="85"/>
      <c r="L101" s="86"/>
      <c r="M101" s="19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</row>
    <row r="102" spans="2:30" ht="12.75" customHeight="1" x14ac:dyDescent="0.2">
      <c r="B102" s="33"/>
      <c r="D102" s="17"/>
      <c r="E102" s="17"/>
      <c r="F102" s="42"/>
      <c r="G102" s="42"/>
      <c r="H102" s="85"/>
      <c r="I102" s="92"/>
      <c r="J102" s="20"/>
      <c r="K102" s="85"/>
      <c r="L102" s="86"/>
      <c r="M102" s="19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</row>
    <row r="103" spans="2:30" ht="12.75" customHeight="1" x14ac:dyDescent="0.2">
      <c r="B103" s="33"/>
      <c r="D103" s="17"/>
      <c r="E103" s="17"/>
      <c r="F103" s="42"/>
      <c r="G103" s="42"/>
      <c r="H103" s="85"/>
      <c r="I103" s="92"/>
      <c r="J103" s="20"/>
      <c r="K103" s="85"/>
      <c r="L103" s="86"/>
      <c r="M103" s="19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2:30" ht="12.75" customHeight="1" x14ac:dyDescent="0.2">
      <c r="B104" s="33"/>
      <c r="D104" s="49"/>
      <c r="E104" s="49"/>
      <c r="F104" s="50"/>
      <c r="G104" s="50"/>
      <c r="H104" s="85"/>
      <c r="I104" s="92"/>
      <c r="J104" s="52"/>
      <c r="K104" s="51"/>
      <c r="L104" s="53"/>
      <c r="M104" s="54"/>
      <c r="N104" s="52"/>
      <c r="O104" s="52"/>
      <c r="P104" s="52"/>
      <c r="Q104" s="52"/>
      <c r="R104" s="52"/>
      <c r="S104" s="20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</row>
    <row r="105" spans="2:30" ht="12.75" customHeight="1" x14ac:dyDescent="0.2">
      <c r="B105" s="34"/>
      <c r="D105" s="17"/>
      <c r="E105" s="17"/>
      <c r="F105" s="42"/>
      <c r="G105" s="42"/>
      <c r="H105" s="85"/>
      <c r="I105" s="92"/>
      <c r="J105" s="20"/>
      <c r="K105" s="85"/>
      <c r="L105" s="86"/>
      <c r="M105" s="19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4"/>
      <c r="D106" s="17"/>
      <c r="E106" s="17"/>
      <c r="F106" s="42"/>
      <c r="G106" s="42"/>
      <c r="H106" s="85"/>
      <c r="I106" s="92"/>
      <c r="J106" s="20"/>
      <c r="K106" s="85"/>
      <c r="L106" s="86"/>
      <c r="M106" s="19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4"/>
      <c r="D107" s="17"/>
      <c r="E107" s="17"/>
      <c r="F107" s="42"/>
      <c r="G107" s="42"/>
      <c r="H107" s="85"/>
      <c r="I107" s="92"/>
      <c r="J107" s="20"/>
      <c r="K107" s="85"/>
      <c r="L107" s="86"/>
      <c r="M107" s="19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4"/>
      <c r="D108" s="17"/>
      <c r="E108" s="17"/>
      <c r="F108" s="42"/>
      <c r="G108" s="42"/>
      <c r="H108" s="85"/>
      <c r="I108" s="92"/>
      <c r="J108" s="20"/>
      <c r="K108" s="85"/>
      <c r="L108" s="86"/>
      <c r="M108" s="19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4"/>
      <c r="D109" s="17"/>
      <c r="E109" s="17"/>
      <c r="F109" s="42"/>
      <c r="G109" s="42"/>
      <c r="H109" s="85"/>
      <c r="I109" s="92"/>
      <c r="J109" s="20"/>
      <c r="K109" s="85"/>
      <c r="L109" s="86"/>
      <c r="M109" s="19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4"/>
      <c r="D110" s="17"/>
      <c r="E110" s="17"/>
      <c r="F110" s="42"/>
      <c r="G110" s="42"/>
      <c r="H110" s="85"/>
      <c r="I110" s="92"/>
      <c r="J110" s="20"/>
      <c r="K110" s="85"/>
      <c r="L110" s="86"/>
      <c r="M110" s="19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C110" s="20"/>
      <c r="AD110" s="20"/>
    </row>
    <row r="111" spans="2:30" ht="12.75" customHeight="1" x14ac:dyDescent="0.2">
      <c r="B111" s="34"/>
      <c r="D111" s="17"/>
      <c r="E111" s="17"/>
      <c r="F111" s="42"/>
      <c r="G111" s="42"/>
      <c r="H111" s="85"/>
      <c r="I111" s="92"/>
      <c r="J111" s="20"/>
      <c r="K111" s="85"/>
      <c r="L111" s="86"/>
      <c r="M111" s="19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4"/>
      <c r="D112" s="17"/>
      <c r="E112" s="17"/>
      <c r="F112" s="42"/>
      <c r="G112" s="42"/>
      <c r="H112" s="85"/>
      <c r="I112" s="92"/>
      <c r="J112" s="20"/>
      <c r="K112" s="85"/>
      <c r="L112" s="86"/>
      <c r="M112" s="19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/>
      <c r="D113" s="17"/>
      <c r="E113" s="17"/>
      <c r="F113" s="42"/>
      <c r="G113" s="42"/>
      <c r="H113" s="85"/>
      <c r="I113" s="92"/>
      <c r="J113" s="20"/>
      <c r="K113" s="85"/>
      <c r="L113" s="86"/>
      <c r="M113" s="19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/>
      <c r="D114" s="17"/>
      <c r="E114" s="17"/>
      <c r="F114" s="42"/>
      <c r="G114" s="42"/>
      <c r="H114" s="18"/>
      <c r="I114" s="19"/>
      <c r="J114" s="20"/>
      <c r="K114" s="85"/>
      <c r="L114" s="86"/>
      <c r="M114" s="19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/>
      <c r="D115" s="17"/>
      <c r="E115" s="17"/>
      <c r="F115" s="42"/>
      <c r="G115" s="42"/>
      <c r="H115" s="18"/>
      <c r="I115" s="19"/>
      <c r="J115" s="20"/>
      <c r="K115" s="85"/>
      <c r="L115" s="86"/>
      <c r="M115" s="19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/>
      <c r="D116" s="17"/>
      <c r="E116" s="17"/>
      <c r="F116" s="42"/>
      <c r="G116" s="42"/>
      <c r="H116" s="18"/>
      <c r="I116" s="19"/>
      <c r="J116" s="20"/>
      <c r="K116" s="18"/>
      <c r="L116" s="21"/>
      <c r="M116" s="19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/>
      <c r="D117" s="17"/>
      <c r="E117" s="17"/>
      <c r="F117" s="42"/>
      <c r="G117" s="42"/>
      <c r="H117" s="18"/>
      <c r="I117" s="19"/>
      <c r="J117" s="20"/>
      <c r="K117" s="18"/>
      <c r="L117" s="21"/>
      <c r="M117" s="19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/>
      <c r="D118" s="17"/>
      <c r="E118" s="17"/>
      <c r="F118" s="42"/>
      <c r="G118" s="42"/>
      <c r="H118" s="18"/>
      <c r="I118" s="19"/>
      <c r="J118" s="20"/>
      <c r="K118" s="18"/>
      <c r="L118" s="21"/>
      <c r="M118" s="19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/>
      <c r="D119" s="17"/>
      <c r="E119" s="17"/>
      <c r="F119" s="42"/>
      <c r="G119" s="42"/>
      <c r="H119" s="18"/>
      <c r="I119" s="19"/>
      <c r="J119" s="20"/>
      <c r="K119" s="18"/>
      <c r="L119" s="21"/>
      <c r="M119" s="19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7"/>
      <c r="F120" s="42"/>
      <c r="G120" s="42"/>
      <c r="H120" s="18"/>
      <c r="I120" s="19"/>
      <c r="J120" s="20"/>
      <c r="K120" s="18"/>
      <c r="L120" s="21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7"/>
      <c r="F121" s="42"/>
      <c r="G121" s="42"/>
      <c r="H121" s="18"/>
      <c r="I121" s="19"/>
      <c r="J121" s="20"/>
      <c r="K121" s="18"/>
      <c r="L121" s="21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/>
      <c r="D122" s="17"/>
      <c r="E122" s="17"/>
      <c r="F122" s="42"/>
      <c r="G122" s="42"/>
      <c r="H122" s="18"/>
      <c r="I122" s="19"/>
      <c r="J122" s="20"/>
      <c r="K122" s="18"/>
      <c r="L122" s="21"/>
      <c r="M122" s="19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/>
      <c r="D123" s="17"/>
      <c r="E123" s="17"/>
      <c r="F123" s="42"/>
      <c r="G123" s="42"/>
      <c r="H123" s="18"/>
      <c r="I123" s="19"/>
      <c r="J123" s="20"/>
      <c r="K123" s="18"/>
      <c r="L123" s="21"/>
      <c r="M123" s="19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/>
      <c r="D124" s="17"/>
      <c r="E124" s="17"/>
      <c r="F124" s="42"/>
      <c r="G124" s="42"/>
      <c r="H124" s="18"/>
      <c r="I124" s="19"/>
      <c r="J124" s="20"/>
      <c r="K124" s="18"/>
      <c r="L124" s="21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4"/>
      <c r="D125" s="17"/>
      <c r="E125" s="17"/>
      <c r="F125" s="42"/>
      <c r="G125" s="42"/>
      <c r="H125" s="18"/>
      <c r="I125" s="19"/>
      <c r="J125" s="20"/>
      <c r="K125" s="18"/>
      <c r="L125" s="21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4"/>
      <c r="D126" s="17"/>
      <c r="E126" s="17"/>
      <c r="F126" s="42"/>
      <c r="G126" s="42"/>
      <c r="H126" s="18"/>
      <c r="I126" s="19"/>
      <c r="J126" s="20"/>
      <c r="K126" s="18"/>
      <c r="L126" s="21"/>
      <c r="M126" s="19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4"/>
      <c r="D127" s="17"/>
      <c r="E127" s="17"/>
      <c r="F127" s="42"/>
      <c r="G127" s="42"/>
      <c r="H127" s="18"/>
      <c r="I127" s="19"/>
      <c r="J127" s="20"/>
      <c r="K127" s="18"/>
      <c r="L127" s="21"/>
      <c r="M127" s="19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4"/>
      <c r="D128" s="17"/>
      <c r="E128" s="17"/>
      <c r="F128" s="42"/>
      <c r="G128" s="42"/>
      <c r="H128" s="18"/>
      <c r="I128" s="19"/>
      <c r="J128" s="20"/>
      <c r="K128" s="18"/>
      <c r="L128" s="21"/>
      <c r="M128" s="19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4"/>
      <c r="D129" s="17"/>
      <c r="E129" s="17"/>
      <c r="F129" s="42"/>
      <c r="G129" s="42"/>
      <c r="H129" s="18"/>
      <c r="I129" s="19"/>
      <c r="J129" s="20"/>
      <c r="K129" s="18"/>
      <c r="L129" s="21"/>
      <c r="M129" s="19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4"/>
      <c r="D130" s="17"/>
      <c r="E130" s="17"/>
      <c r="F130" s="42"/>
      <c r="G130" s="42"/>
      <c r="H130" s="18"/>
      <c r="I130" s="19"/>
      <c r="J130" s="20"/>
      <c r="K130" s="18"/>
      <c r="L130" s="21"/>
      <c r="M130" s="19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4"/>
      <c r="D131" s="17"/>
      <c r="E131" s="17"/>
      <c r="F131" s="42"/>
      <c r="G131" s="42"/>
      <c r="H131" s="18"/>
      <c r="I131" s="19"/>
      <c r="J131" s="20"/>
      <c r="K131" s="18"/>
      <c r="L131" s="21"/>
      <c r="M131" s="19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4"/>
      <c r="D132" s="17"/>
      <c r="E132" s="17"/>
      <c r="F132" s="42"/>
      <c r="G132" s="42"/>
      <c r="H132" s="18"/>
      <c r="I132" s="19"/>
      <c r="J132" s="20"/>
      <c r="K132" s="18"/>
      <c r="L132" s="21"/>
      <c r="M132" s="19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4"/>
      <c r="D133" s="17"/>
      <c r="E133" s="17"/>
      <c r="F133" s="42"/>
      <c r="G133" s="42"/>
      <c r="H133" s="18"/>
      <c r="I133" s="19"/>
      <c r="J133" s="20"/>
      <c r="K133" s="18"/>
      <c r="L133" s="21"/>
      <c r="M133" s="19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4"/>
      <c r="D134" s="17"/>
      <c r="E134" s="17"/>
      <c r="F134" s="42"/>
      <c r="G134" s="42"/>
      <c r="H134" s="18"/>
      <c r="I134" s="19"/>
      <c r="J134" s="20"/>
      <c r="K134" s="18"/>
      <c r="L134" s="21"/>
      <c r="M134" s="19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4"/>
      <c r="D135" s="17"/>
      <c r="E135" s="17"/>
      <c r="F135" s="42"/>
      <c r="G135" s="42"/>
      <c r="H135" s="18"/>
      <c r="I135" s="19"/>
      <c r="J135" s="20"/>
      <c r="K135" s="18"/>
      <c r="L135" s="21"/>
      <c r="M135" s="19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4"/>
      <c r="D136" s="17"/>
      <c r="E136" s="17"/>
      <c r="F136" s="42"/>
      <c r="G136" s="42"/>
      <c r="H136" s="18"/>
      <c r="I136" s="19"/>
      <c r="J136" s="20"/>
      <c r="K136" s="18"/>
      <c r="L136" s="21"/>
      <c r="M136" s="19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4"/>
      <c r="D137" s="17"/>
      <c r="E137" s="17"/>
      <c r="F137" s="42"/>
      <c r="G137" s="42"/>
      <c r="H137" s="18"/>
      <c r="I137" s="19"/>
      <c r="J137" s="20"/>
      <c r="K137" s="18"/>
      <c r="L137" s="21"/>
      <c r="M137" s="19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4"/>
      <c r="D138" s="17"/>
      <c r="E138" s="17"/>
      <c r="F138" s="42"/>
      <c r="G138" s="42"/>
      <c r="H138" s="18"/>
      <c r="I138" s="19"/>
      <c r="J138" s="20"/>
      <c r="K138" s="18"/>
      <c r="L138" s="21"/>
      <c r="M138" s="19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4"/>
      <c r="D139" s="17"/>
      <c r="E139" s="17"/>
      <c r="F139" s="42"/>
      <c r="G139" s="42"/>
      <c r="H139" s="18"/>
      <c r="I139" s="19"/>
      <c r="J139" s="20"/>
      <c r="K139" s="18"/>
      <c r="L139" s="21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4"/>
      <c r="D140" s="17"/>
      <c r="E140" s="17"/>
      <c r="F140" s="42"/>
      <c r="G140" s="42"/>
      <c r="H140" s="18"/>
      <c r="I140" s="19"/>
      <c r="J140" s="20"/>
      <c r="K140" s="18"/>
      <c r="L140" s="21"/>
      <c r="M140" s="19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4"/>
      <c r="D141" s="17"/>
      <c r="E141" s="17"/>
      <c r="F141" s="42"/>
      <c r="G141" s="42"/>
      <c r="H141" s="18"/>
      <c r="I141" s="19"/>
      <c r="J141" s="20"/>
      <c r="K141" s="18"/>
      <c r="L141" s="21"/>
      <c r="M141" s="19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4"/>
      <c r="D142" s="17"/>
      <c r="E142" s="17"/>
      <c r="F142" s="42"/>
      <c r="G142" s="42"/>
      <c r="H142" s="18"/>
      <c r="I142" s="19"/>
      <c r="J142" s="20"/>
      <c r="K142" s="18"/>
      <c r="L142" s="21"/>
      <c r="M142" s="19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75" customHeight="1" x14ac:dyDescent="0.2">
      <c r="B143" s="34"/>
      <c r="D143" s="17"/>
      <c r="E143" s="17"/>
      <c r="F143" s="42"/>
      <c r="G143" s="42"/>
      <c r="H143" s="18"/>
      <c r="I143" s="19"/>
      <c r="J143" s="20"/>
      <c r="K143" s="18"/>
      <c r="L143" s="21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75" customHeight="1" x14ac:dyDescent="0.2">
      <c r="B144" s="34"/>
      <c r="D144" s="17"/>
      <c r="E144" s="17"/>
      <c r="F144" s="42"/>
      <c r="G144" s="42"/>
      <c r="H144" s="18"/>
      <c r="I144" s="19"/>
      <c r="J144" s="20"/>
      <c r="K144" s="18"/>
      <c r="L144" s="21"/>
      <c r="M144" s="19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75" customHeight="1" x14ac:dyDescent="0.2">
      <c r="B145" s="34"/>
      <c r="D145" s="17"/>
      <c r="E145" s="17"/>
      <c r="F145" s="42"/>
      <c r="G145" s="42"/>
      <c r="H145" s="18"/>
      <c r="I145" s="19"/>
      <c r="J145" s="20"/>
      <c r="K145" s="18"/>
      <c r="L145" s="21"/>
      <c r="M145" s="19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75" customHeight="1" x14ac:dyDescent="0.2">
      <c r="B146" s="34"/>
      <c r="D146" s="17"/>
      <c r="E146" s="17"/>
      <c r="F146" s="42"/>
      <c r="G146" s="42"/>
      <c r="H146" s="18"/>
      <c r="I146" s="19"/>
      <c r="J146" s="20"/>
      <c r="K146" s="18"/>
      <c r="L146" s="21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">
      <c r="B147" s="34"/>
      <c r="D147" s="17"/>
      <c r="E147" s="17"/>
      <c r="F147" s="42"/>
      <c r="G147" s="42"/>
      <c r="H147" s="18"/>
      <c r="I147" s="19"/>
      <c r="J147" s="20"/>
      <c r="K147" s="18"/>
      <c r="L147" s="21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">
      <c r="B148" s="34"/>
      <c r="D148" s="17"/>
      <c r="E148" s="17"/>
      <c r="F148" s="42"/>
      <c r="G148" s="42"/>
      <c r="H148" s="18"/>
      <c r="I148" s="19"/>
      <c r="J148" s="20"/>
      <c r="K148" s="18"/>
      <c r="L148" s="21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">
      <c r="B149" s="34"/>
      <c r="D149" s="17"/>
      <c r="E149" s="17"/>
      <c r="F149" s="42"/>
      <c r="G149" s="42"/>
      <c r="H149" s="18"/>
      <c r="I149" s="19"/>
      <c r="J149" s="20"/>
      <c r="K149" s="18"/>
      <c r="L149" s="21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">
      <c r="B150" s="34"/>
      <c r="D150" s="17"/>
      <c r="E150" s="17"/>
      <c r="F150" s="42"/>
      <c r="G150" s="42"/>
      <c r="H150" s="43"/>
      <c r="I150" s="19"/>
      <c r="J150" s="20"/>
      <c r="K150" s="43"/>
      <c r="L150" s="21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">
      <c r="B151" s="34"/>
      <c r="D151" s="17"/>
      <c r="E151" s="17"/>
      <c r="F151" s="42"/>
      <c r="G151" s="42"/>
      <c r="H151" s="18"/>
      <c r="I151" s="19"/>
      <c r="J151" s="20"/>
      <c r="K151" s="18"/>
      <c r="L151" s="21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">
      <c r="B152" s="34"/>
      <c r="D152" s="17"/>
      <c r="E152" s="17"/>
      <c r="F152" s="42"/>
      <c r="G152" s="42"/>
      <c r="H152" s="18"/>
      <c r="I152" s="19"/>
      <c r="J152" s="20"/>
      <c r="K152" s="18"/>
      <c r="L152" s="21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">
      <c r="B153" s="34"/>
      <c r="D153" s="17"/>
      <c r="E153" s="17"/>
      <c r="F153" s="42"/>
      <c r="G153" s="42"/>
      <c r="H153" s="18"/>
      <c r="I153" s="19"/>
      <c r="J153" s="20"/>
      <c r="K153" s="18"/>
      <c r="L153" s="21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">
      <c r="B154" s="34"/>
      <c r="D154" s="17"/>
      <c r="E154" s="17"/>
      <c r="F154" s="42"/>
      <c r="G154" s="42"/>
      <c r="H154" s="18"/>
      <c r="I154" s="19"/>
      <c r="J154" s="20"/>
      <c r="K154" s="18"/>
      <c r="L154" s="21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x14ac:dyDescent="0.2">
      <c r="B155" s="34"/>
      <c r="D155" s="17"/>
      <c r="E155" s="17"/>
      <c r="F155" s="42"/>
      <c r="G155" s="42"/>
      <c r="H155" s="18"/>
      <c r="I155" s="19"/>
      <c r="J155" s="20"/>
      <c r="K155" s="18"/>
      <c r="L155" s="21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">
      <c r="B156" s="34"/>
      <c r="D156" s="17"/>
      <c r="E156" s="17"/>
      <c r="F156" s="42"/>
      <c r="G156" s="42"/>
      <c r="H156" s="18"/>
      <c r="I156" s="19"/>
      <c r="J156" s="20"/>
      <c r="K156" s="18"/>
      <c r="L156" s="21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75" customHeight="1" x14ac:dyDescent="0.2">
      <c r="B157" s="34"/>
      <c r="D157" s="17"/>
      <c r="E157" s="17"/>
      <c r="F157" s="42"/>
      <c r="G157" s="42"/>
      <c r="H157" s="18"/>
      <c r="I157" s="19"/>
      <c r="J157" s="20"/>
      <c r="K157" s="18"/>
      <c r="L157" s="21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75" customHeight="1" x14ac:dyDescent="0.2">
      <c r="B158" s="34"/>
      <c r="D158" s="17"/>
      <c r="E158" s="17"/>
      <c r="F158" s="42"/>
      <c r="G158" s="42"/>
      <c r="H158" s="18"/>
      <c r="I158" s="19"/>
      <c r="J158" s="20"/>
      <c r="K158" s="18"/>
      <c r="L158" s="21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75" customHeight="1" x14ac:dyDescent="0.2">
      <c r="B159" s="34"/>
      <c r="D159" s="17"/>
      <c r="E159" s="17"/>
      <c r="F159" s="42"/>
      <c r="G159" s="42"/>
      <c r="H159" s="18"/>
      <c r="I159" s="19"/>
      <c r="J159" s="20"/>
      <c r="K159" s="18"/>
      <c r="L159" s="21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75" customHeight="1" x14ac:dyDescent="0.2">
      <c r="B160" s="34"/>
      <c r="D160" s="17"/>
      <c r="E160" s="17"/>
      <c r="F160" s="42"/>
      <c r="G160" s="42"/>
      <c r="H160" s="18"/>
      <c r="I160" s="19"/>
      <c r="J160" s="20"/>
      <c r="K160" s="18"/>
      <c r="L160" s="21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75" customHeight="1" x14ac:dyDescent="0.2">
      <c r="B161" s="34"/>
      <c r="D161" s="17"/>
      <c r="E161" s="17"/>
      <c r="F161" s="42"/>
      <c r="G161" s="42"/>
      <c r="H161" s="18"/>
      <c r="I161" s="19"/>
      <c r="J161" s="20"/>
      <c r="K161" s="18"/>
      <c r="L161" s="21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x14ac:dyDescent="0.2">
      <c r="B162" s="34"/>
      <c r="D162" s="17"/>
      <c r="E162" s="17"/>
      <c r="F162" s="42"/>
      <c r="G162" s="42"/>
      <c r="H162" s="18"/>
      <c r="I162" s="19"/>
      <c r="J162" s="20"/>
      <c r="K162" s="18"/>
      <c r="L162" s="21"/>
      <c r="M162" s="19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</row>
    <row r="163" spans="2:30" ht="12.75" customHeight="1" x14ac:dyDescent="0.2">
      <c r="B163" s="34"/>
      <c r="D163" s="17"/>
      <c r="E163" s="17"/>
      <c r="F163" s="42"/>
      <c r="G163" s="42"/>
      <c r="H163" s="18"/>
      <c r="I163" s="19"/>
      <c r="J163" s="20"/>
      <c r="K163" s="18"/>
      <c r="L163" s="21"/>
      <c r="M163" s="19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</row>
    <row r="164" spans="2:30" ht="12.75" customHeight="1" thickBot="1" x14ac:dyDescent="0.25">
      <c r="B164" s="35"/>
      <c r="D164" s="17"/>
      <c r="E164" s="17"/>
      <c r="F164" s="42"/>
      <c r="G164" s="42"/>
      <c r="H164" s="18"/>
      <c r="I164" s="19"/>
      <c r="J164" s="20"/>
      <c r="K164" s="18"/>
      <c r="L164" s="21"/>
      <c r="M164" s="19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</row>
    <row r="165" spans="2:30" ht="12.75" customHeight="1" x14ac:dyDescent="0.2">
      <c r="B165" s="5" t="s">
        <v>13</v>
      </c>
      <c r="D165" s="77" t="s">
        <v>4</v>
      </c>
      <c r="E165" s="78"/>
      <c r="F165" s="78"/>
      <c r="G165" s="78"/>
      <c r="H165" s="78"/>
      <c r="I165" s="78"/>
      <c r="J165" s="78"/>
      <c r="K165" s="78"/>
      <c r="L165" s="79"/>
      <c r="M165" s="22" t="str">
        <f t="shared" ref="M165:R165" si="10">IF(M85="","",IF(M100="",IF(SUM(COUNTIF(M101:M164,"LS")+COUNTIF(M101:M164,"LUMP"))&gt;0,"LS",""),IF(SUM(M101:M164)&gt;0,ROUNDUP(SUM(M101:M164),0),"")))</f>
        <v/>
      </c>
      <c r="N165" s="22" t="str">
        <f t="shared" si="10"/>
        <v/>
      </c>
      <c r="O165" s="22" t="str">
        <f t="shared" si="10"/>
        <v/>
      </c>
      <c r="P165" s="22" t="str">
        <f t="shared" si="10"/>
        <v/>
      </c>
      <c r="Q165" s="22" t="str">
        <f t="shared" si="10"/>
        <v/>
      </c>
      <c r="R165" s="22" t="str">
        <f t="shared" si="10"/>
        <v/>
      </c>
      <c r="S165" s="22" t="str">
        <f>IF(S85="","",IF(S100="",IF(SUM(COUNTIF(S102:S164,"LS")+COUNTIF(S102:S164,"LUMP"))&gt;0,"LS",""),IF(SUM(S102:S164)&gt;0,ROUNDUP(SUM(S102:S164),0),"")))</f>
        <v/>
      </c>
      <c r="T165" s="22" t="str">
        <f t="shared" ref="T165:AD165" si="11">IF(T85="","",IF(T100="",IF(SUM(COUNTIF(T101:T164,"LS")+COUNTIF(T101:T164,"LUMP"))&gt;0,"LS",""),IF(SUM(T101:T164)&gt;0,ROUNDUP(SUM(T101:T164),0),"")))</f>
        <v/>
      </c>
      <c r="U165" s="22" t="str">
        <f t="shared" si="11"/>
        <v/>
      </c>
      <c r="V165" s="22" t="str">
        <f t="shared" si="11"/>
        <v/>
      </c>
      <c r="W165" s="22" t="str">
        <f t="shared" si="11"/>
        <v/>
      </c>
      <c r="X165" s="22" t="str">
        <f t="shared" si="11"/>
        <v/>
      </c>
      <c r="Y165" s="22" t="str">
        <f t="shared" si="11"/>
        <v/>
      </c>
      <c r="Z165" s="22" t="str">
        <f t="shared" si="11"/>
        <v/>
      </c>
      <c r="AA165" s="22" t="str">
        <f t="shared" si="11"/>
        <v/>
      </c>
      <c r="AB165" s="22" t="str">
        <f t="shared" si="11"/>
        <v/>
      </c>
      <c r="AC165" s="22" t="str">
        <f t="shared" si="11"/>
        <v/>
      </c>
      <c r="AD165" s="22" t="str">
        <f t="shared" si="11"/>
        <v/>
      </c>
    </row>
    <row r="166" spans="2:30" ht="12.75" customHeight="1" thickBot="1" x14ac:dyDescent="0.25"/>
    <row r="167" spans="2:30" ht="12.75" customHeight="1" thickBot="1" x14ac:dyDescent="0.25">
      <c r="B167" s="32" t="s">
        <v>11</v>
      </c>
      <c r="D167" s="87">
        <f>D84+1</f>
        <v>3</v>
      </c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</row>
    <row r="168" spans="2:30" ht="12.75" customHeight="1" thickBot="1" x14ac:dyDescent="0.25">
      <c r="B168" s="36"/>
      <c r="D168" s="88" t="s">
        <v>9</v>
      </c>
      <c r="E168" s="88"/>
      <c r="F168" s="88"/>
      <c r="G168" s="88"/>
      <c r="H168" s="88"/>
      <c r="I168" s="88"/>
      <c r="J168" s="88"/>
      <c r="K168" s="88"/>
      <c r="L168" s="88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</row>
    <row r="169" spans="2:30" ht="12.75" customHeight="1" thickBot="1" x14ac:dyDescent="0.25">
      <c r="D169" s="83" t="s">
        <v>10</v>
      </c>
      <c r="E169" s="83"/>
      <c r="F169" s="83"/>
      <c r="G169" s="83"/>
      <c r="H169" s="83"/>
      <c r="I169" s="83"/>
      <c r="J169" s="83"/>
      <c r="K169" s="83"/>
      <c r="L169" s="83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</row>
    <row r="170" spans="2:30" ht="12.75" customHeight="1" x14ac:dyDescent="0.2">
      <c r="B170" s="93" t="s">
        <v>12</v>
      </c>
      <c r="D170" s="65" t="s">
        <v>0</v>
      </c>
      <c r="E170" s="65" t="s">
        <v>1</v>
      </c>
      <c r="F170" s="38"/>
      <c r="G170" s="38"/>
      <c r="H170" s="68" t="s">
        <v>2</v>
      </c>
      <c r="I170" s="69"/>
      <c r="J170" s="69"/>
      <c r="K170" s="69"/>
      <c r="L170" s="70"/>
      <c r="M170" s="8" t="str">
        <f t="shared" ref="M170:AD170" si="12">IF(OR(TRIM(M168)=0,TRIM(M168)=""),"",IF(IFERROR(TRIM(INDEX(QryItemNamed,MATCH(TRIM(M168),ITEM,0),2)),"")="Y","SPECIAL",LEFT(IFERROR(TRIM(INDEX(ITEM,MATCH(TRIM(M168),ITEM,0))),""),3)))</f>
        <v/>
      </c>
      <c r="N170" s="9" t="str">
        <f t="shared" si="12"/>
        <v/>
      </c>
      <c r="O170" s="9" t="str">
        <f t="shared" si="12"/>
        <v/>
      </c>
      <c r="P170" s="9" t="str">
        <f t="shared" si="12"/>
        <v/>
      </c>
      <c r="Q170" s="9" t="str">
        <f t="shared" si="12"/>
        <v/>
      </c>
      <c r="R170" s="9" t="str">
        <f t="shared" si="12"/>
        <v/>
      </c>
      <c r="S170" s="9" t="str">
        <f t="shared" si="12"/>
        <v/>
      </c>
      <c r="T170" s="9" t="str">
        <f t="shared" si="12"/>
        <v/>
      </c>
      <c r="U170" s="9" t="str">
        <f t="shared" si="12"/>
        <v/>
      </c>
      <c r="V170" s="9" t="str">
        <f t="shared" si="12"/>
        <v/>
      </c>
      <c r="W170" s="9" t="str">
        <f t="shared" si="12"/>
        <v/>
      </c>
      <c r="X170" s="9" t="str">
        <f t="shared" si="12"/>
        <v/>
      </c>
      <c r="Y170" s="9" t="str">
        <f t="shared" si="12"/>
        <v/>
      </c>
      <c r="Z170" s="9" t="str">
        <f t="shared" si="12"/>
        <v/>
      </c>
      <c r="AA170" s="9" t="str">
        <f t="shared" si="12"/>
        <v/>
      </c>
      <c r="AB170" s="9" t="str">
        <f t="shared" si="12"/>
        <v/>
      </c>
      <c r="AC170" s="9" t="str">
        <f t="shared" si="12"/>
        <v/>
      </c>
      <c r="AD170" s="9" t="str">
        <f t="shared" si="12"/>
        <v/>
      </c>
    </row>
    <row r="171" spans="2:30" ht="12.75" customHeight="1" x14ac:dyDescent="0.2">
      <c r="B171" s="94"/>
      <c r="D171" s="66"/>
      <c r="E171" s="66"/>
      <c r="F171" s="39"/>
      <c r="G171" s="39"/>
      <c r="H171" s="71"/>
      <c r="I171" s="72"/>
      <c r="J171" s="72"/>
      <c r="K171" s="72"/>
      <c r="L171" s="73"/>
      <c r="M171" s="84" t="str">
        <f t="shared" ref="M171:AD171" si="13">IF(OR(TRIM(M168)=0,TRIM(M168)=""),IF(M169="","",M169),IF(IFERROR(TRIM(INDEX(QryItemNamed,MATCH(TRIM(M168),ITEM,0),2)),"")="Y",TRIM(RIGHT(IFERROR(TRIM(INDEX(QryItemNamed,MATCH(TRIM(M168),ITEM,0),4)),"123456789012"),LEN(IFERROR(TRIM(INDEX(QryItemNamed,MATCH(TRIM(M168),ITEM,0),4)),"123456789012"))-9))&amp;M169,IFERROR(TRIM(INDEX(QryItemNamed,MATCH(TRIM(M168),ITEM,0),4))&amp;M169,"ITEM CODE DOES NOT EXIST IN ITEM MASTER")))</f>
        <v/>
      </c>
      <c r="N171" s="62" t="str">
        <f t="shared" si="13"/>
        <v/>
      </c>
      <c r="O171" s="62" t="str">
        <f t="shared" si="13"/>
        <v/>
      </c>
      <c r="P171" s="62" t="str">
        <f t="shared" si="13"/>
        <v/>
      </c>
      <c r="Q171" s="63" t="str">
        <f t="shared" si="13"/>
        <v/>
      </c>
      <c r="R171" s="63" t="str">
        <f t="shared" si="13"/>
        <v/>
      </c>
      <c r="S171" s="63" t="str">
        <f t="shared" si="13"/>
        <v/>
      </c>
      <c r="T171" s="63" t="str">
        <f t="shared" si="13"/>
        <v/>
      </c>
      <c r="U171" s="63" t="str">
        <f t="shared" si="13"/>
        <v/>
      </c>
      <c r="V171" s="63" t="str">
        <f t="shared" si="13"/>
        <v/>
      </c>
      <c r="W171" s="63" t="str">
        <f t="shared" si="13"/>
        <v/>
      </c>
      <c r="X171" s="63" t="str">
        <f t="shared" si="13"/>
        <v/>
      </c>
      <c r="Y171" s="63" t="str">
        <f t="shared" si="13"/>
        <v/>
      </c>
      <c r="Z171" s="63" t="str">
        <f t="shared" si="13"/>
        <v/>
      </c>
      <c r="AA171" s="63" t="str">
        <f t="shared" si="13"/>
        <v/>
      </c>
      <c r="AB171" s="63" t="str">
        <f t="shared" si="13"/>
        <v/>
      </c>
      <c r="AC171" s="80" t="str">
        <f t="shared" si="13"/>
        <v/>
      </c>
      <c r="AD171" s="63" t="str">
        <f t="shared" si="13"/>
        <v/>
      </c>
    </row>
    <row r="172" spans="2:30" ht="12.75" customHeight="1" x14ac:dyDescent="0.2">
      <c r="B172" s="94"/>
      <c r="D172" s="66"/>
      <c r="E172" s="66"/>
      <c r="F172" s="39"/>
      <c r="G172" s="39"/>
      <c r="H172" s="71"/>
      <c r="I172" s="72"/>
      <c r="J172" s="72"/>
      <c r="K172" s="72"/>
      <c r="L172" s="73"/>
      <c r="M172" s="84"/>
      <c r="N172" s="62"/>
      <c r="O172" s="62"/>
      <c r="P172" s="62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81"/>
      <c r="AD172" s="63"/>
    </row>
    <row r="173" spans="2:30" ht="12.75" customHeight="1" x14ac:dyDescent="0.2">
      <c r="B173" s="94"/>
      <c r="D173" s="66"/>
      <c r="E173" s="66"/>
      <c r="F173" s="39"/>
      <c r="G173" s="39"/>
      <c r="H173" s="71"/>
      <c r="I173" s="72"/>
      <c r="J173" s="72"/>
      <c r="K173" s="72"/>
      <c r="L173" s="73"/>
      <c r="M173" s="84"/>
      <c r="N173" s="62"/>
      <c r="O173" s="62"/>
      <c r="P173" s="62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81"/>
      <c r="AD173" s="63"/>
    </row>
    <row r="174" spans="2:30" ht="12.75" customHeight="1" x14ac:dyDescent="0.2">
      <c r="B174" s="94"/>
      <c r="D174" s="66"/>
      <c r="E174" s="66"/>
      <c r="F174" s="39"/>
      <c r="G174" s="39"/>
      <c r="H174" s="71"/>
      <c r="I174" s="72"/>
      <c r="J174" s="72"/>
      <c r="K174" s="72"/>
      <c r="L174" s="73"/>
      <c r="M174" s="84"/>
      <c r="N174" s="62"/>
      <c r="O174" s="62"/>
      <c r="P174" s="62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81"/>
      <c r="AD174" s="63"/>
    </row>
    <row r="175" spans="2:30" ht="12.75" customHeight="1" x14ac:dyDescent="0.2">
      <c r="B175" s="94"/>
      <c r="D175" s="66"/>
      <c r="E175" s="66"/>
      <c r="F175" s="39"/>
      <c r="G175" s="39"/>
      <c r="H175" s="71"/>
      <c r="I175" s="72"/>
      <c r="J175" s="72"/>
      <c r="K175" s="72"/>
      <c r="L175" s="73"/>
      <c r="M175" s="84"/>
      <c r="N175" s="62"/>
      <c r="O175" s="62"/>
      <c r="P175" s="62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81"/>
      <c r="AD175" s="63"/>
    </row>
    <row r="176" spans="2:30" ht="12.75" customHeight="1" x14ac:dyDescent="0.2">
      <c r="B176" s="94"/>
      <c r="D176" s="66"/>
      <c r="E176" s="66"/>
      <c r="F176" s="39"/>
      <c r="G176" s="39"/>
      <c r="H176" s="71"/>
      <c r="I176" s="72"/>
      <c r="J176" s="72"/>
      <c r="K176" s="72"/>
      <c r="L176" s="73"/>
      <c r="M176" s="84"/>
      <c r="N176" s="62"/>
      <c r="O176" s="62"/>
      <c r="P176" s="62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81"/>
      <c r="AD176" s="63"/>
    </row>
    <row r="177" spans="2:30" ht="12.75" customHeight="1" x14ac:dyDescent="0.2">
      <c r="B177" s="94"/>
      <c r="D177" s="66"/>
      <c r="E177" s="66"/>
      <c r="F177" s="39"/>
      <c r="G177" s="39"/>
      <c r="H177" s="71"/>
      <c r="I177" s="72"/>
      <c r="J177" s="72"/>
      <c r="K177" s="72"/>
      <c r="L177" s="73"/>
      <c r="M177" s="84"/>
      <c r="N177" s="62"/>
      <c r="O177" s="62"/>
      <c r="P177" s="62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81"/>
      <c r="AD177" s="63"/>
    </row>
    <row r="178" spans="2:30" ht="12.75" customHeight="1" x14ac:dyDescent="0.2">
      <c r="B178" s="94"/>
      <c r="D178" s="66"/>
      <c r="E178" s="66"/>
      <c r="F178" s="39"/>
      <c r="G178" s="39"/>
      <c r="H178" s="71"/>
      <c r="I178" s="72"/>
      <c r="J178" s="72"/>
      <c r="K178" s="72"/>
      <c r="L178" s="73"/>
      <c r="M178" s="84"/>
      <c r="N178" s="62"/>
      <c r="O178" s="62"/>
      <c r="P178" s="62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81"/>
      <c r="AD178" s="63"/>
    </row>
    <row r="179" spans="2:30" ht="12.75" customHeight="1" x14ac:dyDescent="0.2">
      <c r="B179" s="94"/>
      <c r="D179" s="66"/>
      <c r="E179" s="66"/>
      <c r="F179" s="39"/>
      <c r="G179" s="39"/>
      <c r="H179" s="71"/>
      <c r="I179" s="72"/>
      <c r="J179" s="72"/>
      <c r="K179" s="72"/>
      <c r="L179" s="73"/>
      <c r="M179" s="84"/>
      <c r="N179" s="62"/>
      <c r="O179" s="62"/>
      <c r="P179" s="62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81"/>
      <c r="AD179" s="63"/>
    </row>
    <row r="180" spans="2:30" ht="12.75" customHeight="1" x14ac:dyDescent="0.2">
      <c r="B180" s="94"/>
      <c r="D180" s="66"/>
      <c r="E180" s="66"/>
      <c r="F180" s="39"/>
      <c r="G180" s="39"/>
      <c r="H180" s="71"/>
      <c r="I180" s="72"/>
      <c r="J180" s="72"/>
      <c r="K180" s="72"/>
      <c r="L180" s="73"/>
      <c r="M180" s="84"/>
      <c r="N180" s="62"/>
      <c r="O180" s="62"/>
      <c r="P180" s="62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81"/>
      <c r="AD180" s="63"/>
    </row>
    <row r="181" spans="2:30" ht="12.75" customHeight="1" x14ac:dyDescent="0.2">
      <c r="B181" s="94"/>
      <c r="D181" s="66"/>
      <c r="E181" s="66"/>
      <c r="F181" s="39"/>
      <c r="G181" s="39"/>
      <c r="H181" s="71"/>
      <c r="I181" s="72"/>
      <c r="J181" s="72"/>
      <c r="K181" s="72"/>
      <c r="L181" s="73"/>
      <c r="M181" s="84"/>
      <c r="N181" s="62"/>
      <c r="O181" s="62"/>
      <c r="P181" s="62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81"/>
      <c r="AD181" s="63"/>
    </row>
    <row r="182" spans="2:30" ht="12.75" customHeight="1" x14ac:dyDescent="0.2">
      <c r="B182" s="94"/>
      <c r="D182" s="66"/>
      <c r="E182" s="66"/>
      <c r="F182" s="39"/>
      <c r="G182" s="39"/>
      <c r="H182" s="71"/>
      <c r="I182" s="72"/>
      <c r="J182" s="72"/>
      <c r="K182" s="72"/>
      <c r="L182" s="73"/>
      <c r="M182" s="84"/>
      <c r="N182" s="62"/>
      <c r="O182" s="62"/>
      <c r="P182" s="62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82"/>
      <c r="AD182" s="63"/>
    </row>
    <row r="183" spans="2:30" ht="12.75" customHeight="1" thickBot="1" x14ac:dyDescent="0.25">
      <c r="B183" s="95"/>
      <c r="D183" s="67"/>
      <c r="E183" s="67"/>
      <c r="F183" s="40"/>
      <c r="G183" s="40"/>
      <c r="H183" s="74"/>
      <c r="I183" s="75"/>
      <c r="J183" s="75"/>
      <c r="K183" s="75"/>
      <c r="L183" s="76"/>
      <c r="M183" s="10" t="str">
        <f t="shared" ref="M183:AD183" si="14">IF(OR(TRIM(M168)=0,TRIM(M168)=""),"",IF(IFERROR(TRIM(INDEX(QryItemNamed,MATCH(TRIM(M168),ITEM,0),3)),"")="LS","",IFERROR(TRIM(INDEX(QryItemNamed,MATCH(TRIM(M168),ITEM,0),3)),"")))</f>
        <v/>
      </c>
      <c r="N183" s="11" t="str">
        <f t="shared" si="14"/>
        <v/>
      </c>
      <c r="O183" s="11" t="str">
        <f t="shared" si="14"/>
        <v/>
      </c>
      <c r="P183" s="11" t="str">
        <f t="shared" si="14"/>
        <v/>
      </c>
      <c r="Q183" s="11" t="str">
        <f t="shared" si="14"/>
        <v/>
      </c>
      <c r="R183" s="11" t="str">
        <f t="shared" si="14"/>
        <v/>
      </c>
      <c r="S183" s="11" t="str">
        <f t="shared" si="14"/>
        <v/>
      </c>
      <c r="T183" s="11" t="str">
        <f t="shared" si="14"/>
        <v/>
      </c>
      <c r="U183" s="11" t="str">
        <f t="shared" si="14"/>
        <v/>
      </c>
      <c r="V183" s="11" t="str">
        <f t="shared" si="14"/>
        <v/>
      </c>
      <c r="W183" s="11" t="str">
        <f t="shared" si="14"/>
        <v/>
      </c>
      <c r="X183" s="11" t="str">
        <f t="shared" si="14"/>
        <v/>
      </c>
      <c r="Y183" s="11" t="str">
        <f t="shared" si="14"/>
        <v/>
      </c>
      <c r="Z183" s="11" t="str">
        <f t="shared" si="14"/>
        <v/>
      </c>
      <c r="AA183" s="11" t="str">
        <f t="shared" si="14"/>
        <v/>
      </c>
      <c r="AB183" s="11" t="str">
        <f t="shared" si="14"/>
        <v/>
      </c>
      <c r="AC183" s="11" t="str">
        <f t="shared" si="14"/>
        <v/>
      </c>
      <c r="AD183" s="11" t="str">
        <f t="shared" si="14"/>
        <v/>
      </c>
    </row>
    <row r="184" spans="2:30" ht="12.75" customHeight="1" x14ac:dyDescent="0.2">
      <c r="B184" s="33"/>
      <c r="D184" s="12"/>
      <c r="E184" s="12"/>
      <c r="F184" s="41"/>
      <c r="G184" s="41"/>
      <c r="H184" s="13"/>
      <c r="I184" s="14"/>
      <c r="J184" s="15" t="s">
        <v>3</v>
      </c>
      <c r="K184" s="13"/>
      <c r="L184" s="16"/>
      <c r="M184" s="14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2:30" ht="12.75" customHeight="1" x14ac:dyDescent="0.2">
      <c r="B185" s="34"/>
      <c r="D185" s="17"/>
      <c r="E185" s="17"/>
      <c r="F185" s="42"/>
      <c r="G185" s="42"/>
      <c r="H185" s="18"/>
      <c r="I185" s="19"/>
      <c r="J185" s="20"/>
      <c r="K185" s="18"/>
      <c r="L185" s="21"/>
      <c r="M185" s="19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4"/>
      <c r="D186" s="17"/>
      <c r="E186" s="17"/>
      <c r="F186" s="42"/>
      <c r="G186" s="42"/>
      <c r="H186" s="18"/>
      <c r="I186" s="19"/>
      <c r="J186" s="20"/>
      <c r="K186" s="18"/>
      <c r="L186" s="21"/>
      <c r="M186" s="19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4"/>
      <c r="D187" s="17"/>
      <c r="E187" s="17"/>
      <c r="F187" s="42"/>
      <c r="G187" s="42"/>
      <c r="H187" s="18"/>
      <c r="I187" s="19"/>
      <c r="J187" s="20"/>
      <c r="K187" s="18"/>
      <c r="L187" s="21"/>
      <c r="M187" s="19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4"/>
      <c r="D188" s="17"/>
      <c r="E188" s="17"/>
      <c r="F188" s="42"/>
      <c r="G188" s="42"/>
      <c r="H188" s="18"/>
      <c r="I188" s="19"/>
      <c r="J188" s="20"/>
      <c r="K188" s="18"/>
      <c r="L188" s="21"/>
      <c r="M188" s="19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7"/>
      <c r="F189" s="42"/>
      <c r="G189" s="42"/>
      <c r="H189" s="18"/>
      <c r="I189" s="19"/>
      <c r="J189" s="20"/>
      <c r="K189" s="18"/>
      <c r="L189" s="21"/>
      <c r="M189" s="19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7"/>
      <c r="F190" s="42"/>
      <c r="G190" s="42"/>
      <c r="H190" s="18"/>
      <c r="I190" s="19"/>
      <c r="J190" s="20"/>
      <c r="K190" s="18"/>
      <c r="L190" s="21"/>
      <c r="M190" s="19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7"/>
      <c r="F191" s="42"/>
      <c r="G191" s="42"/>
      <c r="H191" s="18"/>
      <c r="I191" s="19"/>
      <c r="J191" s="20"/>
      <c r="K191" s="18"/>
      <c r="L191" s="21"/>
      <c r="M191" s="19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7"/>
      <c r="F192" s="42"/>
      <c r="G192" s="42"/>
      <c r="H192" s="18"/>
      <c r="I192" s="19"/>
      <c r="J192" s="20"/>
      <c r="K192" s="18"/>
      <c r="L192" s="21"/>
      <c r="M192" s="19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7"/>
      <c r="F193" s="42"/>
      <c r="G193" s="42"/>
      <c r="H193" s="18"/>
      <c r="I193" s="19"/>
      <c r="J193" s="20"/>
      <c r="K193" s="18"/>
      <c r="L193" s="21"/>
      <c r="M193" s="19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7"/>
      <c r="F194" s="42"/>
      <c r="G194" s="42"/>
      <c r="H194" s="18"/>
      <c r="I194" s="19"/>
      <c r="J194" s="20"/>
      <c r="K194" s="18"/>
      <c r="L194" s="21"/>
      <c r="M194" s="19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7"/>
      <c r="F195" s="42"/>
      <c r="G195" s="42"/>
      <c r="H195" s="18"/>
      <c r="I195" s="19"/>
      <c r="J195" s="20"/>
      <c r="K195" s="18"/>
      <c r="L195" s="21"/>
      <c r="M195" s="19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7"/>
      <c r="F196" s="42"/>
      <c r="G196" s="42"/>
      <c r="H196" s="18"/>
      <c r="I196" s="19"/>
      <c r="J196" s="20"/>
      <c r="K196" s="18"/>
      <c r="L196" s="21"/>
      <c r="M196" s="19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7"/>
      <c r="F197" s="42"/>
      <c r="G197" s="42"/>
      <c r="H197" s="18"/>
      <c r="I197" s="19"/>
      <c r="J197" s="20"/>
      <c r="K197" s="18"/>
      <c r="L197" s="21"/>
      <c r="M197" s="19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7"/>
      <c r="F198" s="42"/>
      <c r="G198" s="42"/>
      <c r="H198" s="18"/>
      <c r="I198" s="19"/>
      <c r="J198" s="20"/>
      <c r="K198" s="18"/>
      <c r="L198" s="21"/>
      <c r="M198" s="19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7"/>
      <c r="F199" s="42"/>
      <c r="G199" s="42"/>
      <c r="H199" s="18"/>
      <c r="I199" s="19"/>
      <c r="J199" s="20"/>
      <c r="K199" s="18"/>
      <c r="L199" s="21"/>
      <c r="M199" s="19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7"/>
      <c r="F200" s="42"/>
      <c r="G200" s="42"/>
      <c r="H200" s="18"/>
      <c r="I200" s="19"/>
      <c r="J200" s="20"/>
      <c r="K200" s="18"/>
      <c r="L200" s="21"/>
      <c r="M200" s="19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7"/>
      <c r="F201" s="42"/>
      <c r="G201" s="42"/>
      <c r="H201" s="18"/>
      <c r="I201" s="19"/>
      <c r="J201" s="20"/>
      <c r="K201" s="18"/>
      <c r="L201" s="21"/>
      <c r="M201" s="19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7"/>
      <c r="F202" s="42"/>
      <c r="G202" s="42"/>
      <c r="H202" s="18"/>
      <c r="I202" s="19"/>
      <c r="J202" s="20"/>
      <c r="K202" s="18"/>
      <c r="L202" s="21"/>
      <c r="M202" s="19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7"/>
      <c r="F203" s="42"/>
      <c r="G203" s="42"/>
      <c r="H203" s="18"/>
      <c r="I203" s="19"/>
      <c r="J203" s="20"/>
      <c r="K203" s="18"/>
      <c r="L203" s="21"/>
      <c r="M203" s="19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7"/>
      <c r="F204" s="42"/>
      <c r="G204" s="42"/>
      <c r="H204" s="18"/>
      <c r="I204" s="19"/>
      <c r="J204" s="20"/>
      <c r="K204" s="18"/>
      <c r="L204" s="21"/>
      <c r="M204" s="19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7"/>
      <c r="F205" s="42"/>
      <c r="G205" s="42"/>
      <c r="H205" s="18"/>
      <c r="I205" s="19"/>
      <c r="J205" s="20"/>
      <c r="K205" s="18"/>
      <c r="L205" s="21"/>
      <c r="M205" s="19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7"/>
      <c r="F206" s="42"/>
      <c r="G206" s="42"/>
      <c r="H206" s="18"/>
      <c r="I206" s="19"/>
      <c r="J206" s="20"/>
      <c r="K206" s="18"/>
      <c r="L206" s="21"/>
      <c r="M206" s="19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7"/>
      <c r="F207" s="42"/>
      <c r="G207" s="42"/>
      <c r="H207" s="18"/>
      <c r="I207" s="19"/>
      <c r="J207" s="20"/>
      <c r="K207" s="18"/>
      <c r="L207" s="21"/>
      <c r="M207" s="19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7"/>
      <c r="F208" s="42"/>
      <c r="G208" s="42"/>
      <c r="H208" s="18"/>
      <c r="I208" s="19"/>
      <c r="J208" s="20"/>
      <c r="K208" s="18"/>
      <c r="L208" s="21"/>
      <c r="M208" s="19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4"/>
      <c r="D209" s="17"/>
      <c r="E209" s="17"/>
      <c r="F209" s="42"/>
      <c r="G209" s="42"/>
      <c r="H209" s="18"/>
      <c r="I209" s="19"/>
      <c r="J209" s="20"/>
      <c r="K209" s="18"/>
      <c r="L209" s="21"/>
      <c r="M209" s="19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4"/>
      <c r="D210" s="17"/>
      <c r="E210" s="17"/>
      <c r="F210" s="42"/>
      <c r="G210" s="42"/>
      <c r="H210" s="18"/>
      <c r="I210" s="19"/>
      <c r="J210" s="20"/>
      <c r="K210" s="18"/>
      <c r="L210" s="21"/>
      <c r="M210" s="19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4"/>
      <c r="D211" s="17"/>
      <c r="E211" s="17"/>
      <c r="F211" s="42"/>
      <c r="G211" s="42"/>
      <c r="H211" s="18"/>
      <c r="I211" s="19"/>
      <c r="J211" s="20"/>
      <c r="K211" s="18"/>
      <c r="L211" s="21"/>
      <c r="M211" s="19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4"/>
      <c r="D212" s="17"/>
      <c r="E212" s="17"/>
      <c r="F212" s="42"/>
      <c r="G212" s="42"/>
      <c r="H212" s="18"/>
      <c r="I212" s="19"/>
      <c r="J212" s="20"/>
      <c r="K212" s="18"/>
      <c r="L212" s="21"/>
      <c r="M212" s="19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4"/>
      <c r="D213" s="17"/>
      <c r="E213" s="17"/>
      <c r="F213" s="42"/>
      <c r="G213" s="42"/>
      <c r="H213" s="18"/>
      <c r="I213" s="19"/>
      <c r="J213" s="20"/>
      <c r="K213" s="18"/>
      <c r="L213" s="21"/>
      <c r="M213" s="19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4"/>
      <c r="D214" s="17"/>
      <c r="E214" s="17"/>
      <c r="F214" s="42"/>
      <c r="G214" s="42"/>
      <c r="H214" s="18"/>
      <c r="I214" s="19"/>
      <c r="J214" s="20"/>
      <c r="K214" s="18"/>
      <c r="L214" s="21"/>
      <c r="M214" s="19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4"/>
      <c r="D215" s="17"/>
      <c r="E215" s="17"/>
      <c r="F215" s="42"/>
      <c r="G215" s="42"/>
      <c r="H215" s="18"/>
      <c r="I215" s="19"/>
      <c r="J215" s="20"/>
      <c r="K215" s="18"/>
      <c r="L215" s="21"/>
      <c r="M215" s="19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4"/>
      <c r="D216" s="17"/>
      <c r="E216" s="17"/>
      <c r="F216" s="42"/>
      <c r="G216" s="42"/>
      <c r="H216" s="18"/>
      <c r="I216" s="19"/>
      <c r="J216" s="20"/>
      <c r="K216" s="18"/>
      <c r="L216" s="21"/>
      <c r="M216" s="19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4"/>
      <c r="D217" s="17"/>
      <c r="E217" s="17"/>
      <c r="F217" s="42"/>
      <c r="G217" s="42"/>
      <c r="H217" s="18"/>
      <c r="I217" s="19"/>
      <c r="J217" s="20"/>
      <c r="K217" s="18"/>
      <c r="L217" s="21"/>
      <c r="M217" s="19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4"/>
      <c r="D218" s="17"/>
      <c r="E218" s="17"/>
      <c r="F218" s="42"/>
      <c r="G218" s="42"/>
      <c r="H218" s="18"/>
      <c r="I218" s="19"/>
      <c r="J218" s="20"/>
      <c r="K218" s="18"/>
      <c r="L218" s="21"/>
      <c r="M218" s="19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4"/>
      <c r="D219" s="17"/>
      <c r="E219" s="17"/>
      <c r="F219" s="42"/>
      <c r="G219" s="42"/>
      <c r="H219" s="18"/>
      <c r="I219" s="19"/>
      <c r="J219" s="20"/>
      <c r="K219" s="18"/>
      <c r="L219" s="21"/>
      <c r="M219" s="19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4"/>
      <c r="D220" s="17"/>
      <c r="E220" s="17"/>
      <c r="F220" s="42"/>
      <c r="G220" s="42"/>
      <c r="H220" s="18"/>
      <c r="I220" s="19"/>
      <c r="J220" s="20"/>
      <c r="K220" s="18"/>
      <c r="L220" s="21"/>
      <c r="M220" s="19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4"/>
      <c r="D221" s="17"/>
      <c r="E221" s="17"/>
      <c r="F221" s="42"/>
      <c r="G221" s="42"/>
      <c r="H221" s="18"/>
      <c r="I221" s="19"/>
      <c r="J221" s="20"/>
      <c r="K221" s="18"/>
      <c r="L221" s="21"/>
      <c r="M221" s="19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4"/>
      <c r="D222" s="17"/>
      <c r="E222" s="17"/>
      <c r="F222" s="42"/>
      <c r="G222" s="42"/>
      <c r="H222" s="18"/>
      <c r="I222" s="19"/>
      <c r="J222" s="20"/>
      <c r="K222" s="18"/>
      <c r="L222" s="21"/>
      <c r="M222" s="19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4"/>
      <c r="D223" s="17"/>
      <c r="E223" s="17"/>
      <c r="F223" s="42"/>
      <c r="G223" s="42"/>
      <c r="H223" s="18"/>
      <c r="I223" s="19"/>
      <c r="J223" s="20"/>
      <c r="K223" s="18"/>
      <c r="L223" s="21"/>
      <c r="M223" s="19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4"/>
      <c r="D224" s="17"/>
      <c r="E224" s="17"/>
      <c r="F224" s="42"/>
      <c r="G224" s="42"/>
      <c r="H224" s="18"/>
      <c r="I224" s="19"/>
      <c r="J224" s="20"/>
      <c r="K224" s="18"/>
      <c r="L224" s="21"/>
      <c r="M224" s="19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4"/>
      <c r="D225" s="17"/>
      <c r="E225" s="17"/>
      <c r="F225" s="42"/>
      <c r="G225" s="42"/>
      <c r="H225" s="18"/>
      <c r="I225" s="19"/>
      <c r="J225" s="20"/>
      <c r="K225" s="18"/>
      <c r="L225" s="21"/>
      <c r="M225" s="19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4"/>
      <c r="D226" s="17"/>
      <c r="E226" s="17"/>
      <c r="F226" s="42"/>
      <c r="G226" s="42"/>
      <c r="H226" s="18"/>
      <c r="I226" s="19"/>
      <c r="J226" s="20"/>
      <c r="K226" s="18"/>
      <c r="L226" s="21"/>
      <c r="M226" s="19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4"/>
      <c r="D227" s="17"/>
      <c r="E227" s="17"/>
      <c r="F227" s="42"/>
      <c r="G227" s="42"/>
      <c r="H227" s="18"/>
      <c r="I227" s="19"/>
      <c r="J227" s="20"/>
      <c r="K227" s="18"/>
      <c r="L227" s="21"/>
      <c r="M227" s="19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4"/>
      <c r="D228" s="17"/>
      <c r="E228" s="17"/>
      <c r="F228" s="42"/>
      <c r="G228" s="42"/>
      <c r="H228" s="18"/>
      <c r="I228" s="19"/>
      <c r="J228" s="20"/>
      <c r="K228" s="18"/>
      <c r="L228" s="21"/>
      <c r="M228" s="19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4"/>
      <c r="D229" s="17"/>
      <c r="E229" s="17"/>
      <c r="F229" s="42"/>
      <c r="G229" s="42"/>
      <c r="H229" s="18"/>
      <c r="I229" s="19"/>
      <c r="J229" s="20"/>
      <c r="K229" s="18"/>
      <c r="L229" s="21"/>
      <c r="M229" s="19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4"/>
      <c r="D230" s="17"/>
      <c r="E230" s="17"/>
      <c r="F230" s="42"/>
      <c r="G230" s="42"/>
      <c r="H230" s="18"/>
      <c r="I230" s="19"/>
      <c r="J230" s="20"/>
      <c r="K230" s="18"/>
      <c r="L230" s="21"/>
      <c r="M230" s="19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4"/>
      <c r="D231" s="17"/>
      <c r="E231" s="17"/>
      <c r="F231" s="42"/>
      <c r="G231" s="42"/>
      <c r="H231" s="18"/>
      <c r="I231" s="19"/>
      <c r="J231" s="20"/>
      <c r="K231" s="18"/>
      <c r="L231" s="21"/>
      <c r="M231" s="19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4"/>
      <c r="D232" s="17"/>
      <c r="E232" s="17"/>
      <c r="F232" s="42"/>
      <c r="G232" s="42"/>
      <c r="H232" s="18"/>
      <c r="I232" s="19"/>
      <c r="J232" s="20"/>
      <c r="K232" s="18"/>
      <c r="L232" s="21"/>
      <c r="M232" s="19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4"/>
      <c r="D233" s="17"/>
      <c r="E233" s="17"/>
      <c r="F233" s="42"/>
      <c r="G233" s="42"/>
      <c r="H233" s="18"/>
      <c r="I233" s="19"/>
      <c r="J233" s="20"/>
      <c r="K233" s="18"/>
      <c r="L233" s="21"/>
      <c r="M233" s="19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">
      <c r="B234" s="34"/>
      <c r="D234" s="17"/>
      <c r="E234" s="17"/>
      <c r="F234" s="42"/>
      <c r="G234" s="42"/>
      <c r="H234" s="18"/>
      <c r="I234" s="19"/>
      <c r="J234" s="20"/>
      <c r="K234" s="18"/>
      <c r="L234" s="21"/>
      <c r="M234" s="19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34"/>
      <c r="D235" s="17"/>
      <c r="E235" s="17"/>
      <c r="F235" s="42"/>
      <c r="G235" s="42"/>
      <c r="H235" s="18"/>
      <c r="I235" s="19"/>
      <c r="J235" s="20"/>
      <c r="K235" s="18"/>
      <c r="L235" s="21"/>
      <c r="M235" s="19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">
      <c r="B236" s="34"/>
      <c r="D236" s="17"/>
      <c r="E236" s="17"/>
      <c r="F236" s="42"/>
      <c r="G236" s="42"/>
      <c r="H236" s="18"/>
      <c r="I236" s="19"/>
      <c r="J236" s="20"/>
      <c r="K236" s="18"/>
      <c r="L236" s="21"/>
      <c r="M236" s="19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">
      <c r="B237" s="34"/>
      <c r="D237" s="17"/>
      <c r="E237" s="17"/>
      <c r="F237" s="42"/>
      <c r="G237" s="42"/>
      <c r="H237" s="18"/>
      <c r="I237" s="19"/>
      <c r="J237" s="20"/>
      <c r="K237" s="18"/>
      <c r="L237" s="21"/>
      <c r="M237" s="19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">
      <c r="B238" s="34"/>
      <c r="D238" s="17"/>
      <c r="E238" s="17"/>
      <c r="F238" s="42"/>
      <c r="G238" s="42"/>
      <c r="H238" s="18"/>
      <c r="I238" s="19"/>
      <c r="J238" s="20"/>
      <c r="K238" s="18"/>
      <c r="L238" s="21"/>
      <c r="M238" s="19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">
      <c r="B239" s="34"/>
      <c r="D239" s="17"/>
      <c r="E239" s="17"/>
      <c r="F239" s="42"/>
      <c r="G239" s="42"/>
      <c r="H239" s="18"/>
      <c r="I239" s="19"/>
      <c r="J239" s="20"/>
      <c r="K239" s="18"/>
      <c r="L239" s="21"/>
      <c r="M239" s="19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x14ac:dyDescent="0.2">
      <c r="B240" s="34"/>
      <c r="D240" s="17"/>
      <c r="E240" s="17"/>
      <c r="F240" s="42"/>
      <c r="G240" s="42"/>
      <c r="H240" s="18"/>
      <c r="I240" s="19"/>
      <c r="J240" s="20"/>
      <c r="K240" s="18"/>
      <c r="L240" s="21"/>
      <c r="M240" s="19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x14ac:dyDescent="0.2">
      <c r="B241" s="34"/>
      <c r="D241" s="17"/>
      <c r="E241" s="17"/>
      <c r="F241" s="42"/>
      <c r="G241" s="42"/>
      <c r="H241" s="18"/>
      <c r="I241" s="19"/>
      <c r="J241" s="20"/>
      <c r="K241" s="18"/>
      <c r="L241" s="21"/>
      <c r="M241" s="19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</row>
    <row r="242" spans="2:30" ht="12.75" customHeight="1" x14ac:dyDescent="0.2">
      <c r="B242" s="34"/>
      <c r="D242" s="17"/>
      <c r="E242" s="17"/>
      <c r="F242" s="42"/>
      <c r="G242" s="42"/>
      <c r="H242" s="18"/>
      <c r="I242" s="19"/>
      <c r="J242" s="20"/>
      <c r="K242" s="18"/>
      <c r="L242" s="21"/>
      <c r="M242" s="19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</row>
    <row r="243" spans="2:30" ht="12.75" customHeight="1" thickBot="1" x14ac:dyDescent="0.25">
      <c r="B243" s="35"/>
      <c r="D243" s="17"/>
      <c r="E243" s="17"/>
      <c r="F243" s="42"/>
      <c r="G243" s="42"/>
      <c r="H243" s="18"/>
      <c r="I243" s="19"/>
      <c r="J243" s="20"/>
      <c r="K243" s="18"/>
      <c r="L243" s="21"/>
      <c r="M243" s="19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</row>
    <row r="244" spans="2:30" ht="12.75" customHeight="1" x14ac:dyDescent="0.2">
      <c r="B244" s="5" t="s">
        <v>13</v>
      </c>
      <c r="D244" s="77" t="s">
        <v>4</v>
      </c>
      <c r="E244" s="78"/>
      <c r="F244" s="78"/>
      <c r="G244" s="78"/>
      <c r="H244" s="78"/>
      <c r="I244" s="78"/>
      <c r="J244" s="78"/>
      <c r="K244" s="78"/>
      <c r="L244" s="79"/>
      <c r="M244" s="22" t="str">
        <f>IF(M168="","",IF(M183="",IF(SUM(COUNTIF(M184:M243,"LS")+COUNTIF(M184:M243,"LUMP"))&gt;0,"LS",""),IF(SUM(M184:M243)&gt;0,ROUNDUP(SUM(M184:M243),0),"")))</f>
        <v/>
      </c>
      <c r="N244" s="22" t="str">
        <f t="shared" ref="N244" si="15">IF(N168="","",IF(N183="",IF(SUM(COUNTIF(N184:N243,"LS")+COUNTIF(N184:N243,"LUMP"))&gt;0,"LS",""),IF(SUM(N184:N243)&gt;0,ROUNDUP(SUM(N184:N243),0),"")))</f>
        <v/>
      </c>
      <c r="O244" s="22" t="str">
        <f t="shared" ref="O244" si="16">IF(O168="","",IF(O183="",IF(SUM(COUNTIF(O184:O243,"LS")+COUNTIF(O184:O243,"LUMP"))&gt;0,"LS",""),IF(SUM(O184:O243)&gt;0,ROUNDUP(SUM(O184:O243),0),"")))</f>
        <v/>
      </c>
      <c r="P244" s="22" t="str">
        <f t="shared" ref="P244" si="17">IF(P168="","",IF(P183="",IF(SUM(COUNTIF(P184:P243,"LS")+COUNTIF(P184:P243,"LUMP"))&gt;0,"LS",""),IF(SUM(P184:P243)&gt;0,ROUNDUP(SUM(P184:P243),0),"")))</f>
        <v/>
      </c>
      <c r="Q244" s="22" t="str">
        <f t="shared" ref="Q244" si="18">IF(Q168="","",IF(Q183="",IF(SUM(COUNTIF(Q184:Q243,"LS")+COUNTIF(Q184:Q243,"LUMP"))&gt;0,"LS",""),IF(SUM(Q184:Q243)&gt;0,ROUNDUP(SUM(Q184:Q243),0),"")))</f>
        <v/>
      </c>
      <c r="R244" s="22" t="str">
        <f t="shared" ref="R244" si="19">IF(R168="","",IF(R183="",IF(SUM(COUNTIF(R184:R243,"LS")+COUNTIF(R184:R243,"LUMP"))&gt;0,"LS",""),IF(SUM(R184:R243)&gt;0,ROUNDUP(SUM(R184:R243),0),"")))</f>
        <v/>
      </c>
      <c r="S244" s="22" t="str">
        <f t="shared" ref="S244" si="20">IF(S168="","",IF(S183="",IF(SUM(COUNTIF(S184:S243,"LS")+COUNTIF(S184:S243,"LUMP"))&gt;0,"LS",""),IF(SUM(S184:S243)&gt;0,ROUNDUP(SUM(S184:S243),0),"")))</f>
        <v/>
      </c>
      <c r="T244" s="22" t="str">
        <f t="shared" ref="T244" si="21">IF(T168="","",IF(T183="",IF(SUM(COUNTIF(T184:T243,"LS")+COUNTIF(T184:T243,"LUMP"))&gt;0,"LS",""),IF(SUM(T184:T243)&gt;0,ROUNDUP(SUM(T184:T243),0),"")))</f>
        <v/>
      </c>
      <c r="U244" s="22" t="str">
        <f t="shared" ref="U244" si="22">IF(U168="","",IF(U183="",IF(SUM(COUNTIF(U184:U243,"LS")+COUNTIF(U184:U243,"LUMP"))&gt;0,"LS",""),IF(SUM(U184:U243)&gt;0,ROUNDUP(SUM(U184:U243),0),"")))</f>
        <v/>
      </c>
      <c r="V244" s="22" t="str">
        <f t="shared" ref="V244" si="23">IF(V168="","",IF(V183="",IF(SUM(COUNTIF(V184:V243,"LS")+COUNTIF(V184:V243,"LUMP"))&gt;0,"LS",""),IF(SUM(V184:V243)&gt;0,ROUNDUP(SUM(V184:V243),0),"")))</f>
        <v/>
      </c>
      <c r="W244" s="22" t="str">
        <f t="shared" ref="W244" si="24">IF(W168="","",IF(W183="",IF(SUM(COUNTIF(W184:W243,"LS")+COUNTIF(W184:W243,"LUMP"))&gt;0,"LS",""),IF(SUM(W184:W243)&gt;0,ROUNDUP(SUM(W184:W243),0),"")))</f>
        <v/>
      </c>
      <c r="X244" s="22" t="str">
        <f t="shared" ref="X244" si="25">IF(X168="","",IF(X183="",IF(SUM(COUNTIF(X184:X243,"LS")+COUNTIF(X184:X243,"LUMP"))&gt;0,"LS",""),IF(SUM(X184:X243)&gt;0,ROUNDUP(SUM(X184:X243),0),"")))</f>
        <v/>
      </c>
      <c r="Y244" s="22" t="str">
        <f t="shared" ref="Y244" si="26">IF(Y168="","",IF(Y183="",IF(SUM(COUNTIF(Y184:Y243,"LS")+COUNTIF(Y184:Y243,"LUMP"))&gt;0,"LS",""),IF(SUM(Y184:Y243)&gt;0,ROUNDUP(SUM(Y184:Y243),0),"")))</f>
        <v/>
      </c>
      <c r="Z244" s="22" t="str">
        <f t="shared" ref="Z244" si="27">IF(Z168="","",IF(Z183="",IF(SUM(COUNTIF(Z184:Z243,"LS")+COUNTIF(Z184:Z243,"LUMP"))&gt;0,"LS",""),IF(SUM(Z184:Z243)&gt;0,ROUNDUP(SUM(Z184:Z243),0),"")))</f>
        <v/>
      </c>
      <c r="AA244" s="22" t="str">
        <f t="shared" ref="AA244" si="28">IF(AA168="","",IF(AA183="",IF(SUM(COUNTIF(AA184:AA243,"LS")+COUNTIF(AA184:AA243,"LUMP"))&gt;0,"LS",""),IF(SUM(AA184:AA243)&gt;0,ROUNDUP(SUM(AA184:AA243),0),"")))</f>
        <v/>
      </c>
      <c r="AB244" s="22" t="str">
        <f t="shared" ref="AB244" si="29">IF(AB168="","",IF(AB183="",IF(SUM(COUNTIF(AB184:AB243,"LS")+COUNTIF(AB184:AB243,"LUMP"))&gt;0,"LS",""),IF(SUM(AB184:AB243)&gt;0,ROUNDUP(SUM(AB184:AB243),0),"")))</f>
        <v/>
      </c>
      <c r="AC244" s="22" t="str">
        <f t="shared" ref="AC244" si="30">IF(AC168="","",IF(AC183="",IF(SUM(COUNTIF(AC184:AC243,"LS")+COUNTIF(AC184:AC243,"LUMP"))&gt;0,"LS",""),IF(SUM(AC184:AC243)&gt;0,ROUNDUP(SUM(AC184:AC243),0),"")))</f>
        <v/>
      </c>
      <c r="AD244" s="22" t="str">
        <f t="shared" ref="AD244" si="31">IF(AD168="","",IF(AD183="",IF(SUM(COUNTIF(AD184:AD243,"LS")+COUNTIF(AD184:AD243,"LUMP"))&gt;0,"LS",""),IF(SUM(AD184:AD243)&gt;0,ROUNDUP(SUM(AD184:AD243),0),"")))</f>
        <v/>
      </c>
    </row>
    <row r="245" spans="2:30" ht="12.75" customHeight="1" thickBot="1" x14ac:dyDescent="0.25"/>
    <row r="246" spans="2:30" ht="12.75" customHeight="1" thickBot="1" x14ac:dyDescent="0.25">
      <c r="B246" s="32" t="s">
        <v>11</v>
      </c>
      <c r="D246" s="87">
        <f>D167+1</f>
        <v>4</v>
      </c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</row>
    <row r="247" spans="2:30" ht="12.75" customHeight="1" thickBot="1" x14ac:dyDescent="0.25">
      <c r="B247" s="36"/>
      <c r="D247" s="88" t="s">
        <v>9</v>
      </c>
      <c r="E247" s="88"/>
      <c r="F247" s="88"/>
      <c r="G247" s="88"/>
      <c r="H247" s="88"/>
      <c r="I247" s="88"/>
      <c r="J247" s="88"/>
      <c r="K247" s="88"/>
      <c r="L247" s="88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</row>
    <row r="248" spans="2:30" ht="12.75" customHeight="1" thickBot="1" x14ac:dyDescent="0.25">
      <c r="D248" s="83" t="s">
        <v>10</v>
      </c>
      <c r="E248" s="83"/>
      <c r="F248" s="83"/>
      <c r="G248" s="83"/>
      <c r="H248" s="83"/>
      <c r="I248" s="83"/>
      <c r="J248" s="83"/>
      <c r="K248" s="83"/>
      <c r="L248" s="83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</row>
    <row r="249" spans="2:30" ht="12.75" customHeight="1" x14ac:dyDescent="0.2">
      <c r="B249" s="93" t="s">
        <v>12</v>
      </c>
      <c r="D249" s="65" t="s">
        <v>0</v>
      </c>
      <c r="E249" s="65" t="s">
        <v>1</v>
      </c>
      <c r="F249" s="38"/>
      <c r="G249" s="38"/>
      <c r="H249" s="68" t="s">
        <v>2</v>
      </c>
      <c r="I249" s="69"/>
      <c r="J249" s="69"/>
      <c r="K249" s="69"/>
      <c r="L249" s="70"/>
      <c r="M249" s="8" t="str">
        <f t="shared" ref="M249:AD249" si="32">IF(OR(TRIM(M247)=0,TRIM(M247)=""),"",IF(IFERROR(TRIM(INDEX(QryItemNamed,MATCH(TRIM(M247),ITEM,0),2)),"")="Y","SPECIAL",LEFT(IFERROR(TRIM(INDEX(ITEM,MATCH(TRIM(M247),ITEM,0))),""),3)))</f>
        <v/>
      </c>
      <c r="N249" s="9" t="str">
        <f t="shared" si="32"/>
        <v/>
      </c>
      <c r="O249" s="9" t="str">
        <f t="shared" si="32"/>
        <v/>
      </c>
      <c r="P249" s="9" t="str">
        <f t="shared" si="32"/>
        <v/>
      </c>
      <c r="Q249" s="9" t="str">
        <f t="shared" si="32"/>
        <v/>
      </c>
      <c r="R249" s="9" t="str">
        <f t="shared" si="32"/>
        <v/>
      </c>
      <c r="S249" s="9" t="str">
        <f t="shared" si="32"/>
        <v/>
      </c>
      <c r="T249" s="9" t="str">
        <f t="shared" si="32"/>
        <v/>
      </c>
      <c r="U249" s="9" t="str">
        <f t="shared" si="32"/>
        <v/>
      </c>
      <c r="V249" s="9" t="str">
        <f t="shared" si="32"/>
        <v/>
      </c>
      <c r="W249" s="9" t="str">
        <f t="shared" si="32"/>
        <v/>
      </c>
      <c r="X249" s="9" t="str">
        <f t="shared" si="32"/>
        <v/>
      </c>
      <c r="Y249" s="9" t="str">
        <f t="shared" si="32"/>
        <v/>
      </c>
      <c r="Z249" s="9" t="str">
        <f t="shared" si="32"/>
        <v/>
      </c>
      <c r="AA249" s="9" t="str">
        <f t="shared" si="32"/>
        <v/>
      </c>
      <c r="AB249" s="9" t="str">
        <f t="shared" si="32"/>
        <v/>
      </c>
      <c r="AC249" s="9" t="str">
        <f t="shared" si="32"/>
        <v/>
      </c>
      <c r="AD249" s="9" t="str">
        <f t="shared" si="32"/>
        <v/>
      </c>
    </row>
    <row r="250" spans="2:30" ht="12.75" customHeight="1" x14ac:dyDescent="0.2">
      <c r="B250" s="94"/>
      <c r="D250" s="66"/>
      <c r="E250" s="66"/>
      <c r="F250" s="39"/>
      <c r="G250" s="39"/>
      <c r="H250" s="71"/>
      <c r="I250" s="72"/>
      <c r="J250" s="72"/>
      <c r="K250" s="72"/>
      <c r="L250" s="73"/>
      <c r="M250" s="84" t="str">
        <f t="shared" ref="M250:AD250" si="33">IF(OR(TRIM(M247)=0,TRIM(M247)=""),IF(M248="","",M248),IF(IFERROR(TRIM(INDEX(QryItemNamed,MATCH(TRIM(M247),ITEM,0),2)),"")="Y",TRIM(RIGHT(IFERROR(TRIM(INDEX(QryItemNamed,MATCH(TRIM(M247),ITEM,0),4)),"123456789012"),LEN(IFERROR(TRIM(INDEX(QryItemNamed,MATCH(TRIM(M247),ITEM,0),4)),"123456789012"))-9))&amp;M248,IFERROR(TRIM(INDEX(QryItemNamed,MATCH(TRIM(M247),ITEM,0),4))&amp;M248,"ITEM CODE DOES NOT EXIST IN ITEM MASTER")))</f>
        <v/>
      </c>
      <c r="N250" s="62" t="str">
        <f t="shared" si="33"/>
        <v/>
      </c>
      <c r="O250" s="62" t="str">
        <f t="shared" si="33"/>
        <v/>
      </c>
      <c r="P250" s="62" t="str">
        <f t="shared" si="33"/>
        <v/>
      </c>
      <c r="Q250" s="63" t="str">
        <f t="shared" si="33"/>
        <v/>
      </c>
      <c r="R250" s="63" t="str">
        <f t="shared" si="33"/>
        <v/>
      </c>
      <c r="S250" s="63" t="str">
        <f t="shared" si="33"/>
        <v/>
      </c>
      <c r="T250" s="63" t="str">
        <f t="shared" si="33"/>
        <v/>
      </c>
      <c r="U250" s="63" t="str">
        <f t="shared" si="33"/>
        <v/>
      </c>
      <c r="V250" s="63" t="str">
        <f t="shared" si="33"/>
        <v/>
      </c>
      <c r="W250" s="63" t="str">
        <f t="shared" si="33"/>
        <v/>
      </c>
      <c r="X250" s="63" t="str">
        <f t="shared" si="33"/>
        <v/>
      </c>
      <c r="Y250" s="63" t="str">
        <f t="shared" si="33"/>
        <v/>
      </c>
      <c r="Z250" s="63" t="str">
        <f t="shared" si="33"/>
        <v/>
      </c>
      <c r="AA250" s="63" t="str">
        <f t="shared" si="33"/>
        <v/>
      </c>
      <c r="AB250" s="63" t="str">
        <f t="shared" si="33"/>
        <v/>
      </c>
      <c r="AC250" s="80" t="str">
        <f t="shared" si="33"/>
        <v/>
      </c>
      <c r="AD250" s="63" t="str">
        <f t="shared" si="33"/>
        <v/>
      </c>
    </row>
    <row r="251" spans="2:30" ht="12.75" customHeight="1" x14ac:dyDescent="0.2">
      <c r="B251" s="94"/>
      <c r="D251" s="66"/>
      <c r="E251" s="66"/>
      <c r="F251" s="39"/>
      <c r="G251" s="39"/>
      <c r="H251" s="71"/>
      <c r="I251" s="72"/>
      <c r="J251" s="72"/>
      <c r="K251" s="72"/>
      <c r="L251" s="73"/>
      <c r="M251" s="84"/>
      <c r="N251" s="62"/>
      <c r="O251" s="62"/>
      <c r="P251" s="62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81"/>
      <c r="AD251" s="63"/>
    </row>
    <row r="252" spans="2:30" ht="12.75" customHeight="1" x14ac:dyDescent="0.2">
      <c r="B252" s="94"/>
      <c r="D252" s="66"/>
      <c r="E252" s="66"/>
      <c r="F252" s="39"/>
      <c r="G252" s="39"/>
      <c r="H252" s="71"/>
      <c r="I252" s="72"/>
      <c r="J252" s="72"/>
      <c r="K252" s="72"/>
      <c r="L252" s="73"/>
      <c r="M252" s="84"/>
      <c r="N252" s="62"/>
      <c r="O252" s="62"/>
      <c r="P252" s="62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81"/>
      <c r="AD252" s="63"/>
    </row>
    <row r="253" spans="2:30" ht="12.75" customHeight="1" x14ac:dyDescent="0.2">
      <c r="B253" s="94"/>
      <c r="D253" s="66"/>
      <c r="E253" s="66"/>
      <c r="F253" s="39"/>
      <c r="G253" s="39"/>
      <c r="H253" s="71"/>
      <c r="I253" s="72"/>
      <c r="J253" s="72"/>
      <c r="K253" s="72"/>
      <c r="L253" s="73"/>
      <c r="M253" s="84"/>
      <c r="N253" s="62"/>
      <c r="O253" s="62"/>
      <c r="P253" s="62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81"/>
      <c r="AD253" s="63"/>
    </row>
    <row r="254" spans="2:30" ht="12.75" customHeight="1" x14ac:dyDescent="0.2">
      <c r="B254" s="94"/>
      <c r="D254" s="66"/>
      <c r="E254" s="66"/>
      <c r="F254" s="39"/>
      <c r="G254" s="39"/>
      <c r="H254" s="71"/>
      <c r="I254" s="72"/>
      <c r="J254" s="72"/>
      <c r="K254" s="72"/>
      <c r="L254" s="73"/>
      <c r="M254" s="84"/>
      <c r="N254" s="62"/>
      <c r="O254" s="62"/>
      <c r="P254" s="62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81"/>
      <c r="AD254" s="63"/>
    </row>
    <row r="255" spans="2:30" ht="12.75" customHeight="1" x14ac:dyDescent="0.2">
      <c r="B255" s="94"/>
      <c r="D255" s="66"/>
      <c r="E255" s="66"/>
      <c r="F255" s="39"/>
      <c r="G255" s="39"/>
      <c r="H255" s="71"/>
      <c r="I255" s="72"/>
      <c r="J255" s="72"/>
      <c r="K255" s="72"/>
      <c r="L255" s="73"/>
      <c r="M255" s="84"/>
      <c r="N255" s="62"/>
      <c r="O255" s="62"/>
      <c r="P255" s="62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81"/>
      <c r="AD255" s="63"/>
    </row>
    <row r="256" spans="2:30" ht="12.75" customHeight="1" x14ac:dyDescent="0.2">
      <c r="B256" s="94"/>
      <c r="D256" s="66"/>
      <c r="E256" s="66"/>
      <c r="F256" s="39"/>
      <c r="G256" s="39"/>
      <c r="H256" s="71"/>
      <c r="I256" s="72"/>
      <c r="J256" s="72"/>
      <c r="K256" s="72"/>
      <c r="L256" s="73"/>
      <c r="M256" s="84"/>
      <c r="N256" s="62"/>
      <c r="O256" s="62"/>
      <c r="P256" s="62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81"/>
      <c r="AD256" s="63"/>
    </row>
    <row r="257" spans="2:30" ht="12.75" customHeight="1" x14ac:dyDescent="0.2">
      <c r="B257" s="94"/>
      <c r="D257" s="66"/>
      <c r="E257" s="66"/>
      <c r="F257" s="39"/>
      <c r="G257" s="39"/>
      <c r="H257" s="71"/>
      <c r="I257" s="72"/>
      <c r="J257" s="72"/>
      <c r="K257" s="72"/>
      <c r="L257" s="73"/>
      <c r="M257" s="84"/>
      <c r="N257" s="62"/>
      <c r="O257" s="62"/>
      <c r="P257" s="62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63"/>
      <c r="AC257" s="81"/>
      <c r="AD257" s="63"/>
    </row>
    <row r="258" spans="2:30" ht="12.75" customHeight="1" x14ac:dyDescent="0.2">
      <c r="B258" s="94"/>
      <c r="D258" s="66"/>
      <c r="E258" s="66"/>
      <c r="F258" s="39"/>
      <c r="G258" s="39"/>
      <c r="H258" s="71"/>
      <c r="I258" s="72"/>
      <c r="J258" s="72"/>
      <c r="K258" s="72"/>
      <c r="L258" s="73"/>
      <c r="M258" s="84"/>
      <c r="N258" s="62"/>
      <c r="O258" s="62"/>
      <c r="P258" s="62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81"/>
      <c r="AD258" s="63"/>
    </row>
    <row r="259" spans="2:30" ht="12.75" customHeight="1" x14ac:dyDescent="0.2">
      <c r="B259" s="94"/>
      <c r="D259" s="66"/>
      <c r="E259" s="66"/>
      <c r="F259" s="39"/>
      <c r="G259" s="39"/>
      <c r="H259" s="71"/>
      <c r="I259" s="72"/>
      <c r="J259" s="72"/>
      <c r="K259" s="72"/>
      <c r="L259" s="73"/>
      <c r="M259" s="84"/>
      <c r="N259" s="62"/>
      <c r="O259" s="62"/>
      <c r="P259" s="62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63"/>
      <c r="AB259" s="63"/>
      <c r="AC259" s="81"/>
      <c r="AD259" s="63"/>
    </row>
    <row r="260" spans="2:30" ht="12.75" customHeight="1" x14ac:dyDescent="0.2">
      <c r="B260" s="94"/>
      <c r="D260" s="66"/>
      <c r="E260" s="66"/>
      <c r="F260" s="39"/>
      <c r="G260" s="39"/>
      <c r="H260" s="71"/>
      <c r="I260" s="72"/>
      <c r="J260" s="72"/>
      <c r="K260" s="72"/>
      <c r="L260" s="73"/>
      <c r="M260" s="84"/>
      <c r="N260" s="62"/>
      <c r="O260" s="62"/>
      <c r="P260" s="62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63"/>
      <c r="AC260" s="81"/>
      <c r="AD260" s="63"/>
    </row>
    <row r="261" spans="2:30" ht="12.75" customHeight="1" x14ac:dyDescent="0.2">
      <c r="B261" s="94"/>
      <c r="D261" s="66"/>
      <c r="E261" s="66"/>
      <c r="F261" s="39"/>
      <c r="G261" s="39"/>
      <c r="H261" s="71"/>
      <c r="I261" s="72"/>
      <c r="J261" s="72"/>
      <c r="K261" s="72"/>
      <c r="L261" s="73"/>
      <c r="M261" s="84"/>
      <c r="N261" s="62"/>
      <c r="O261" s="62"/>
      <c r="P261" s="62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82"/>
      <c r="AD261" s="63"/>
    </row>
    <row r="262" spans="2:30" ht="12.75" customHeight="1" thickBot="1" x14ac:dyDescent="0.25">
      <c r="B262" s="95"/>
      <c r="D262" s="67"/>
      <c r="E262" s="67"/>
      <c r="F262" s="40"/>
      <c r="G262" s="40"/>
      <c r="H262" s="74"/>
      <c r="I262" s="75"/>
      <c r="J262" s="75"/>
      <c r="K262" s="75"/>
      <c r="L262" s="76"/>
      <c r="M262" s="10" t="str">
        <f t="shared" ref="M262:AD262" si="34">IF(OR(TRIM(M247)=0,TRIM(M247)=""),"",IF(IFERROR(TRIM(INDEX(QryItemNamed,MATCH(TRIM(M247),ITEM,0),3)),"")="LS","",IFERROR(TRIM(INDEX(QryItemNamed,MATCH(TRIM(M247),ITEM,0),3)),"")))</f>
        <v/>
      </c>
      <c r="N262" s="11" t="str">
        <f t="shared" si="34"/>
        <v/>
      </c>
      <c r="O262" s="11" t="str">
        <f t="shared" si="34"/>
        <v/>
      </c>
      <c r="P262" s="11" t="str">
        <f t="shared" si="34"/>
        <v/>
      </c>
      <c r="Q262" s="11" t="str">
        <f t="shared" si="34"/>
        <v/>
      </c>
      <c r="R262" s="11" t="str">
        <f t="shared" si="34"/>
        <v/>
      </c>
      <c r="S262" s="11" t="str">
        <f t="shared" si="34"/>
        <v/>
      </c>
      <c r="T262" s="11" t="str">
        <f t="shared" si="34"/>
        <v/>
      </c>
      <c r="U262" s="11" t="str">
        <f t="shared" si="34"/>
        <v/>
      </c>
      <c r="V262" s="11" t="str">
        <f t="shared" si="34"/>
        <v/>
      </c>
      <c r="W262" s="11" t="str">
        <f t="shared" si="34"/>
        <v/>
      </c>
      <c r="X262" s="11" t="str">
        <f t="shared" si="34"/>
        <v/>
      </c>
      <c r="Y262" s="11" t="str">
        <f t="shared" si="34"/>
        <v/>
      </c>
      <c r="Z262" s="11" t="str">
        <f t="shared" si="34"/>
        <v/>
      </c>
      <c r="AA262" s="11" t="str">
        <f t="shared" si="34"/>
        <v/>
      </c>
      <c r="AB262" s="11" t="str">
        <f t="shared" si="34"/>
        <v/>
      </c>
      <c r="AC262" s="11" t="str">
        <f t="shared" si="34"/>
        <v/>
      </c>
      <c r="AD262" s="11" t="str">
        <f t="shared" si="34"/>
        <v/>
      </c>
    </row>
    <row r="263" spans="2:30" ht="12.75" customHeight="1" x14ac:dyDescent="0.2">
      <c r="B263" s="33"/>
      <c r="D263" s="12"/>
      <c r="E263" s="12"/>
      <c r="F263" s="41"/>
      <c r="G263" s="41"/>
      <c r="H263" s="13"/>
      <c r="I263" s="14"/>
      <c r="J263" s="15" t="s">
        <v>3</v>
      </c>
      <c r="K263" s="13"/>
      <c r="L263" s="16"/>
      <c r="M263" s="14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2:30" ht="12.75" customHeight="1" x14ac:dyDescent="0.2">
      <c r="B264" s="34"/>
      <c r="D264" s="17"/>
      <c r="E264" s="17"/>
      <c r="F264" s="42"/>
      <c r="G264" s="42"/>
      <c r="H264" s="18"/>
      <c r="I264" s="19"/>
      <c r="J264" s="20"/>
      <c r="K264" s="18"/>
      <c r="L264" s="21"/>
      <c r="M264" s="19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4"/>
      <c r="D265" s="17"/>
      <c r="E265" s="17"/>
      <c r="F265" s="42"/>
      <c r="G265" s="42"/>
      <c r="H265" s="18"/>
      <c r="I265" s="19"/>
      <c r="J265" s="20"/>
      <c r="K265" s="18"/>
      <c r="L265" s="21"/>
      <c r="M265" s="19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4"/>
      <c r="D266" s="17"/>
      <c r="E266" s="17"/>
      <c r="F266" s="42"/>
      <c r="G266" s="42"/>
      <c r="H266" s="18"/>
      <c r="I266" s="19"/>
      <c r="J266" s="20"/>
      <c r="K266" s="18"/>
      <c r="L266" s="21"/>
      <c r="M266" s="19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4"/>
      <c r="D267" s="17"/>
      <c r="E267" s="17"/>
      <c r="F267" s="42"/>
      <c r="G267" s="42"/>
      <c r="H267" s="18"/>
      <c r="I267" s="19"/>
      <c r="J267" s="20"/>
      <c r="K267" s="18"/>
      <c r="L267" s="21"/>
      <c r="M267" s="19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4"/>
      <c r="D268" s="17"/>
      <c r="E268" s="17"/>
      <c r="F268" s="42"/>
      <c r="G268" s="42"/>
      <c r="H268" s="18"/>
      <c r="I268" s="19"/>
      <c r="J268" s="20"/>
      <c r="K268" s="18"/>
      <c r="L268" s="21"/>
      <c r="M268" s="19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4"/>
      <c r="D269" s="17"/>
      <c r="E269" s="17"/>
      <c r="F269" s="42"/>
      <c r="G269" s="42"/>
      <c r="H269" s="18"/>
      <c r="I269" s="19"/>
      <c r="J269" s="20"/>
      <c r="K269" s="18"/>
      <c r="L269" s="21"/>
      <c r="M269" s="19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4"/>
      <c r="D270" s="17"/>
      <c r="E270" s="17"/>
      <c r="F270" s="42"/>
      <c r="G270" s="42"/>
      <c r="H270" s="18"/>
      <c r="I270" s="19"/>
      <c r="J270" s="20"/>
      <c r="K270" s="18"/>
      <c r="L270" s="21"/>
      <c r="M270" s="19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4"/>
      <c r="D271" s="17"/>
      <c r="E271" s="17"/>
      <c r="F271" s="42"/>
      <c r="G271" s="42"/>
      <c r="H271" s="18"/>
      <c r="I271" s="19"/>
      <c r="J271" s="20"/>
      <c r="K271" s="18"/>
      <c r="L271" s="21"/>
      <c r="M271" s="19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4"/>
      <c r="D272" s="17"/>
      <c r="E272" s="17"/>
      <c r="F272" s="42"/>
      <c r="G272" s="42"/>
      <c r="H272" s="18"/>
      <c r="I272" s="19"/>
      <c r="J272" s="20"/>
      <c r="K272" s="18"/>
      <c r="L272" s="21"/>
      <c r="M272" s="19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4"/>
      <c r="D273" s="17"/>
      <c r="E273" s="17"/>
      <c r="F273" s="42"/>
      <c r="G273" s="42"/>
      <c r="H273" s="18"/>
      <c r="I273" s="19"/>
      <c r="J273" s="20"/>
      <c r="K273" s="18"/>
      <c r="L273" s="21"/>
      <c r="M273" s="19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4"/>
      <c r="D274" s="17"/>
      <c r="E274" s="17"/>
      <c r="F274" s="42"/>
      <c r="G274" s="42"/>
      <c r="H274" s="18"/>
      <c r="I274" s="19"/>
      <c r="J274" s="20"/>
      <c r="K274" s="18"/>
      <c r="L274" s="21"/>
      <c r="M274" s="19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4"/>
      <c r="D275" s="17"/>
      <c r="E275" s="17"/>
      <c r="F275" s="42"/>
      <c r="G275" s="42"/>
      <c r="H275" s="18"/>
      <c r="I275" s="19"/>
      <c r="J275" s="20"/>
      <c r="K275" s="18"/>
      <c r="L275" s="21"/>
      <c r="M275" s="19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4"/>
      <c r="D276" s="17"/>
      <c r="E276" s="17"/>
      <c r="F276" s="42"/>
      <c r="G276" s="42"/>
      <c r="H276" s="18"/>
      <c r="I276" s="19"/>
      <c r="J276" s="20"/>
      <c r="K276" s="18"/>
      <c r="L276" s="21"/>
      <c r="M276" s="19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4"/>
      <c r="D277" s="17"/>
      <c r="E277" s="17"/>
      <c r="F277" s="42"/>
      <c r="G277" s="42"/>
      <c r="H277" s="18"/>
      <c r="I277" s="19"/>
      <c r="J277" s="20"/>
      <c r="K277" s="18"/>
      <c r="L277" s="21"/>
      <c r="M277" s="19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4"/>
      <c r="D278" s="17"/>
      <c r="E278" s="17"/>
      <c r="F278" s="42"/>
      <c r="G278" s="42"/>
      <c r="H278" s="18"/>
      <c r="I278" s="19"/>
      <c r="J278" s="20"/>
      <c r="K278" s="18"/>
      <c r="L278" s="21"/>
      <c r="M278" s="19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4"/>
      <c r="D279" s="17"/>
      <c r="E279" s="17"/>
      <c r="F279" s="42"/>
      <c r="G279" s="42"/>
      <c r="H279" s="18"/>
      <c r="I279" s="19"/>
      <c r="J279" s="20"/>
      <c r="K279" s="18"/>
      <c r="L279" s="21"/>
      <c r="M279" s="19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4"/>
      <c r="D280" s="17"/>
      <c r="E280" s="17"/>
      <c r="F280" s="42"/>
      <c r="G280" s="42"/>
      <c r="H280" s="18"/>
      <c r="I280" s="19"/>
      <c r="J280" s="20"/>
      <c r="K280" s="18"/>
      <c r="L280" s="21"/>
      <c r="M280" s="19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4"/>
      <c r="D281" s="17"/>
      <c r="E281" s="17"/>
      <c r="F281" s="42"/>
      <c r="G281" s="42"/>
      <c r="H281" s="18"/>
      <c r="I281" s="19"/>
      <c r="J281" s="20"/>
      <c r="K281" s="18"/>
      <c r="L281" s="21"/>
      <c r="M281" s="19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4"/>
      <c r="D282" s="17"/>
      <c r="E282" s="17"/>
      <c r="F282" s="42"/>
      <c r="G282" s="42"/>
      <c r="H282" s="18"/>
      <c r="I282" s="19"/>
      <c r="J282" s="20"/>
      <c r="K282" s="18"/>
      <c r="L282" s="21"/>
      <c r="M282" s="19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4"/>
      <c r="D283" s="17"/>
      <c r="E283" s="17"/>
      <c r="F283" s="42"/>
      <c r="G283" s="42"/>
      <c r="H283" s="18"/>
      <c r="I283" s="19"/>
      <c r="J283" s="20"/>
      <c r="K283" s="18"/>
      <c r="L283" s="21"/>
      <c r="M283" s="19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4"/>
      <c r="D284" s="17"/>
      <c r="E284" s="17"/>
      <c r="F284" s="42"/>
      <c r="G284" s="42"/>
      <c r="H284" s="18"/>
      <c r="I284" s="19"/>
      <c r="J284" s="20"/>
      <c r="K284" s="18"/>
      <c r="L284" s="21"/>
      <c r="M284" s="19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4"/>
      <c r="D285" s="17"/>
      <c r="E285" s="17"/>
      <c r="F285" s="42"/>
      <c r="G285" s="42"/>
      <c r="H285" s="18"/>
      <c r="I285" s="19"/>
      <c r="J285" s="20"/>
      <c r="K285" s="18"/>
      <c r="L285" s="21"/>
      <c r="M285" s="19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4"/>
      <c r="D286" s="17"/>
      <c r="E286" s="17"/>
      <c r="F286" s="42"/>
      <c r="G286" s="42"/>
      <c r="H286" s="18"/>
      <c r="I286" s="19"/>
      <c r="J286" s="20"/>
      <c r="K286" s="18"/>
      <c r="L286" s="21"/>
      <c r="M286" s="19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4"/>
      <c r="D287" s="17"/>
      <c r="E287" s="17"/>
      <c r="F287" s="42"/>
      <c r="G287" s="42"/>
      <c r="H287" s="18"/>
      <c r="I287" s="19"/>
      <c r="J287" s="20"/>
      <c r="K287" s="18"/>
      <c r="L287" s="21"/>
      <c r="M287" s="19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4"/>
      <c r="D288" s="17"/>
      <c r="E288" s="17"/>
      <c r="F288" s="42"/>
      <c r="G288" s="42"/>
      <c r="H288" s="18"/>
      <c r="I288" s="19"/>
      <c r="J288" s="20"/>
      <c r="K288" s="18"/>
      <c r="L288" s="21"/>
      <c r="M288" s="19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4"/>
      <c r="D289" s="17"/>
      <c r="E289" s="17"/>
      <c r="F289" s="42"/>
      <c r="G289" s="42"/>
      <c r="H289" s="18"/>
      <c r="I289" s="19"/>
      <c r="J289" s="20"/>
      <c r="K289" s="18"/>
      <c r="L289" s="21"/>
      <c r="M289" s="19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4"/>
      <c r="D290" s="17"/>
      <c r="E290" s="17"/>
      <c r="F290" s="42"/>
      <c r="G290" s="42"/>
      <c r="H290" s="18"/>
      <c r="I290" s="19"/>
      <c r="J290" s="20"/>
      <c r="K290" s="18"/>
      <c r="L290" s="21"/>
      <c r="M290" s="19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4"/>
      <c r="D291" s="17"/>
      <c r="E291" s="17"/>
      <c r="F291" s="42"/>
      <c r="G291" s="42"/>
      <c r="H291" s="18"/>
      <c r="I291" s="19"/>
      <c r="J291" s="20"/>
      <c r="K291" s="18"/>
      <c r="L291" s="21"/>
      <c r="M291" s="19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4"/>
      <c r="D292" s="17"/>
      <c r="E292" s="17"/>
      <c r="F292" s="42"/>
      <c r="G292" s="42"/>
      <c r="H292" s="18"/>
      <c r="I292" s="19"/>
      <c r="J292" s="20"/>
      <c r="K292" s="18"/>
      <c r="L292" s="21"/>
      <c r="M292" s="19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4"/>
      <c r="D293" s="17"/>
      <c r="E293" s="17"/>
      <c r="F293" s="42"/>
      <c r="G293" s="42"/>
      <c r="H293" s="18"/>
      <c r="I293" s="19"/>
      <c r="J293" s="20"/>
      <c r="K293" s="18"/>
      <c r="L293" s="21"/>
      <c r="M293" s="19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4"/>
      <c r="D294" s="17"/>
      <c r="E294" s="17"/>
      <c r="F294" s="42"/>
      <c r="G294" s="42"/>
      <c r="H294" s="18"/>
      <c r="I294" s="19"/>
      <c r="J294" s="20"/>
      <c r="K294" s="18"/>
      <c r="L294" s="21"/>
      <c r="M294" s="19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4"/>
      <c r="D295" s="17"/>
      <c r="E295" s="17"/>
      <c r="F295" s="42"/>
      <c r="G295" s="42"/>
      <c r="H295" s="18"/>
      <c r="I295" s="19"/>
      <c r="J295" s="20"/>
      <c r="K295" s="18"/>
      <c r="L295" s="21"/>
      <c r="M295" s="19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4"/>
      <c r="D296" s="17"/>
      <c r="E296" s="17"/>
      <c r="F296" s="42"/>
      <c r="G296" s="42"/>
      <c r="H296" s="18"/>
      <c r="I296" s="19"/>
      <c r="J296" s="20"/>
      <c r="K296" s="18"/>
      <c r="L296" s="21"/>
      <c r="M296" s="19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4"/>
      <c r="D297" s="17"/>
      <c r="E297" s="17"/>
      <c r="F297" s="42"/>
      <c r="G297" s="42"/>
      <c r="H297" s="18"/>
      <c r="I297" s="19"/>
      <c r="J297" s="20"/>
      <c r="K297" s="18"/>
      <c r="L297" s="21"/>
      <c r="M297" s="19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4"/>
      <c r="D298" s="17"/>
      <c r="E298" s="17"/>
      <c r="F298" s="42"/>
      <c r="G298" s="42"/>
      <c r="H298" s="18"/>
      <c r="I298" s="19"/>
      <c r="J298" s="20"/>
      <c r="K298" s="18"/>
      <c r="L298" s="21"/>
      <c r="M298" s="19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4"/>
      <c r="D299" s="17"/>
      <c r="E299" s="17"/>
      <c r="F299" s="42"/>
      <c r="G299" s="42"/>
      <c r="H299" s="18"/>
      <c r="I299" s="19"/>
      <c r="J299" s="20"/>
      <c r="K299" s="18"/>
      <c r="L299" s="21"/>
      <c r="M299" s="19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4"/>
      <c r="D300" s="17"/>
      <c r="E300" s="17"/>
      <c r="F300" s="42"/>
      <c r="G300" s="42"/>
      <c r="H300" s="18"/>
      <c r="I300" s="19"/>
      <c r="J300" s="20"/>
      <c r="K300" s="18"/>
      <c r="L300" s="21"/>
      <c r="M300" s="19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4"/>
      <c r="D301" s="17"/>
      <c r="E301" s="17"/>
      <c r="F301" s="42"/>
      <c r="G301" s="42"/>
      <c r="H301" s="18"/>
      <c r="I301" s="19"/>
      <c r="J301" s="20"/>
      <c r="K301" s="18"/>
      <c r="L301" s="21"/>
      <c r="M301" s="19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4"/>
      <c r="D302" s="17"/>
      <c r="E302" s="17"/>
      <c r="F302" s="42"/>
      <c r="G302" s="42"/>
      <c r="H302" s="18"/>
      <c r="I302" s="19"/>
      <c r="J302" s="20"/>
      <c r="K302" s="18"/>
      <c r="L302" s="21"/>
      <c r="M302" s="19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4"/>
      <c r="D303" s="17"/>
      <c r="E303" s="17"/>
      <c r="F303" s="42"/>
      <c r="G303" s="42"/>
      <c r="H303" s="18"/>
      <c r="I303" s="19"/>
      <c r="J303" s="20"/>
      <c r="K303" s="18"/>
      <c r="L303" s="21"/>
      <c r="M303" s="19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4"/>
      <c r="D304" s="17"/>
      <c r="E304" s="17"/>
      <c r="F304" s="42"/>
      <c r="G304" s="42"/>
      <c r="H304" s="18"/>
      <c r="I304" s="19"/>
      <c r="J304" s="20"/>
      <c r="K304" s="18"/>
      <c r="L304" s="21"/>
      <c r="M304" s="19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4"/>
      <c r="D305" s="17"/>
      <c r="E305" s="17"/>
      <c r="F305" s="42"/>
      <c r="G305" s="42"/>
      <c r="H305" s="18"/>
      <c r="I305" s="19"/>
      <c r="J305" s="20"/>
      <c r="K305" s="18"/>
      <c r="L305" s="21"/>
      <c r="M305" s="19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4"/>
      <c r="D306" s="17"/>
      <c r="E306" s="17"/>
      <c r="F306" s="42"/>
      <c r="G306" s="42"/>
      <c r="H306" s="18"/>
      <c r="I306" s="19"/>
      <c r="J306" s="20"/>
      <c r="K306" s="18"/>
      <c r="L306" s="21"/>
      <c r="M306" s="19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4"/>
      <c r="D307" s="17"/>
      <c r="E307" s="17"/>
      <c r="F307" s="42"/>
      <c r="G307" s="42"/>
      <c r="H307" s="18"/>
      <c r="I307" s="19"/>
      <c r="J307" s="20"/>
      <c r="K307" s="18"/>
      <c r="L307" s="21"/>
      <c r="M307" s="19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4"/>
      <c r="D308" s="17"/>
      <c r="E308" s="17"/>
      <c r="F308" s="42"/>
      <c r="G308" s="42"/>
      <c r="H308" s="18"/>
      <c r="I308" s="19"/>
      <c r="J308" s="20"/>
      <c r="K308" s="18"/>
      <c r="L308" s="21"/>
      <c r="M308" s="19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4"/>
      <c r="D309" s="17"/>
      <c r="E309" s="17"/>
      <c r="F309" s="42"/>
      <c r="G309" s="42"/>
      <c r="H309" s="18"/>
      <c r="I309" s="19"/>
      <c r="J309" s="20"/>
      <c r="K309" s="18"/>
      <c r="L309" s="21"/>
      <c r="M309" s="19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4"/>
      <c r="D310" s="17"/>
      <c r="E310" s="17"/>
      <c r="F310" s="42"/>
      <c r="G310" s="42"/>
      <c r="H310" s="18"/>
      <c r="I310" s="19"/>
      <c r="J310" s="20"/>
      <c r="K310" s="18"/>
      <c r="L310" s="21"/>
      <c r="M310" s="19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4"/>
      <c r="D311" s="17"/>
      <c r="E311" s="17"/>
      <c r="F311" s="42"/>
      <c r="G311" s="42"/>
      <c r="H311" s="18"/>
      <c r="I311" s="19"/>
      <c r="J311" s="20"/>
      <c r="K311" s="18"/>
      <c r="L311" s="21"/>
      <c r="M311" s="19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4"/>
      <c r="D312" s="17"/>
      <c r="E312" s="17"/>
      <c r="F312" s="42"/>
      <c r="G312" s="42"/>
      <c r="H312" s="18"/>
      <c r="I312" s="19"/>
      <c r="J312" s="20"/>
      <c r="K312" s="18"/>
      <c r="L312" s="21"/>
      <c r="M312" s="19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x14ac:dyDescent="0.2">
      <c r="B313" s="34"/>
      <c r="D313" s="17"/>
      <c r="E313" s="17"/>
      <c r="F313" s="42"/>
      <c r="G313" s="42"/>
      <c r="H313" s="18"/>
      <c r="I313" s="19"/>
      <c r="J313" s="20"/>
      <c r="K313" s="18"/>
      <c r="L313" s="21"/>
      <c r="M313" s="19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34"/>
      <c r="D314" s="17"/>
      <c r="E314" s="17"/>
      <c r="F314" s="42"/>
      <c r="G314" s="42"/>
      <c r="H314" s="18"/>
      <c r="I314" s="19"/>
      <c r="J314" s="20"/>
      <c r="K314" s="18"/>
      <c r="L314" s="21"/>
      <c r="M314" s="19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</row>
    <row r="315" spans="2:30" ht="12.75" customHeight="1" x14ac:dyDescent="0.2">
      <c r="B315" s="34"/>
      <c r="D315" s="17"/>
      <c r="E315" s="17"/>
      <c r="F315" s="42"/>
      <c r="G315" s="42"/>
      <c r="H315" s="18"/>
      <c r="I315" s="19"/>
      <c r="J315" s="20"/>
      <c r="K315" s="18"/>
      <c r="L315" s="21"/>
      <c r="M315" s="19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</row>
    <row r="316" spans="2:30" ht="12.75" customHeight="1" x14ac:dyDescent="0.2">
      <c r="B316" s="34"/>
      <c r="D316" s="17"/>
      <c r="E316" s="17"/>
      <c r="F316" s="42"/>
      <c r="G316" s="42"/>
      <c r="H316" s="18"/>
      <c r="I316" s="19"/>
      <c r="J316" s="20"/>
      <c r="K316" s="18"/>
      <c r="L316" s="21"/>
      <c r="M316" s="19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</row>
    <row r="317" spans="2:30" ht="12.75" customHeight="1" x14ac:dyDescent="0.2">
      <c r="B317" s="34"/>
      <c r="D317" s="17"/>
      <c r="E317" s="17"/>
      <c r="F317" s="42"/>
      <c r="G317" s="42"/>
      <c r="H317" s="18"/>
      <c r="I317" s="19"/>
      <c r="J317" s="20"/>
      <c r="K317" s="18"/>
      <c r="L317" s="21"/>
      <c r="M317" s="19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</row>
    <row r="318" spans="2:30" ht="12.75" customHeight="1" x14ac:dyDescent="0.2">
      <c r="B318" s="34"/>
      <c r="D318" s="17"/>
      <c r="E318" s="17"/>
      <c r="F318" s="42"/>
      <c r="G318" s="42"/>
      <c r="H318" s="18"/>
      <c r="I318" s="19"/>
      <c r="J318" s="20"/>
      <c r="K318" s="18"/>
      <c r="L318" s="21"/>
      <c r="M318" s="19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</row>
    <row r="319" spans="2:30" ht="12.75" customHeight="1" x14ac:dyDescent="0.2">
      <c r="B319" s="34"/>
      <c r="D319" s="17"/>
      <c r="E319" s="17"/>
      <c r="F319" s="42"/>
      <c r="G319" s="42"/>
      <c r="H319" s="18"/>
      <c r="I319" s="19"/>
      <c r="J319" s="20"/>
      <c r="K319" s="18"/>
      <c r="L319" s="21"/>
      <c r="M319" s="19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</row>
    <row r="320" spans="2:30" ht="12.75" customHeight="1" x14ac:dyDescent="0.2">
      <c r="B320" s="34"/>
      <c r="D320" s="17"/>
      <c r="E320" s="17"/>
      <c r="F320" s="42"/>
      <c r="G320" s="42"/>
      <c r="H320" s="18"/>
      <c r="I320" s="19"/>
      <c r="J320" s="20"/>
      <c r="K320" s="18"/>
      <c r="L320" s="21"/>
      <c r="M320" s="19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</row>
    <row r="321" spans="2:30" ht="12.75" customHeight="1" x14ac:dyDescent="0.2">
      <c r="B321" s="34"/>
      <c r="D321" s="17"/>
      <c r="E321" s="17"/>
      <c r="F321" s="42"/>
      <c r="G321" s="42"/>
      <c r="H321" s="18"/>
      <c r="I321" s="19"/>
      <c r="J321" s="20"/>
      <c r="K321" s="18"/>
      <c r="L321" s="21"/>
      <c r="M321" s="19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</row>
    <row r="322" spans="2:30" ht="12.75" customHeight="1" thickBot="1" x14ac:dyDescent="0.25">
      <c r="B322" s="35"/>
      <c r="D322" s="17"/>
      <c r="E322" s="17"/>
      <c r="F322" s="42"/>
      <c r="G322" s="42"/>
      <c r="H322" s="18"/>
      <c r="I322" s="19"/>
      <c r="J322" s="20"/>
      <c r="K322" s="18"/>
      <c r="L322" s="21"/>
      <c r="M322" s="19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</row>
    <row r="323" spans="2:30" ht="12.75" customHeight="1" x14ac:dyDescent="0.2">
      <c r="B323" s="5" t="s">
        <v>13</v>
      </c>
      <c r="D323" s="77" t="s">
        <v>4</v>
      </c>
      <c r="E323" s="78"/>
      <c r="F323" s="78"/>
      <c r="G323" s="78"/>
      <c r="H323" s="78"/>
      <c r="I323" s="78"/>
      <c r="J323" s="78"/>
      <c r="K323" s="78"/>
      <c r="L323" s="79"/>
      <c r="M323" s="22" t="str">
        <f>IF(M247="","",IF(M262="",IF(SUM(COUNTIF(M263:M322,"LS")+COUNTIF(M263:M322,"LUMP"))&gt;0,"LS",""),IF(SUM(M263:M322)&gt;0,ROUNDUP(SUM(M263:M322),0),"")))</f>
        <v/>
      </c>
      <c r="N323" s="22" t="str">
        <f t="shared" ref="N323" si="35">IF(N247="","",IF(N262="",IF(SUM(COUNTIF(N263:N322,"LS")+COUNTIF(N263:N322,"LUMP"))&gt;0,"LS",""),IF(SUM(N263:N322)&gt;0,ROUNDUP(SUM(N263:N322),0),"")))</f>
        <v/>
      </c>
      <c r="O323" s="22" t="str">
        <f t="shared" ref="O323" si="36">IF(O247="","",IF(O262="",IF(SUM(COUNTIF(O263:O322,"LS")+COUNTIF(O263:O322,"LUMP"))&gt;0,"LS",""),IF(SUM(O263:O322)&gt;0,ROUNDUP(SUM(O263:O322),0),"")))</f>
        <v/>
      </c>
      <c r="P323" s="22" t="str">
        <f t="shared" ref="P323" si="37">IF(P247="","",IF(P262="",IF(SUM(COUNTIF(P263:P322,"LS")+COUNTIF(P263:P322,"LUMP"))&gt;0,"LS",""),IF(SUM(P263:P322)&gt;0,ROUNDUP(SUM(P263:P322),0),"")))</f>
        <v/>
      </c>
      <c r="Q323" s="22" t="str">
        <f t="shared" ref="Q323" si="38">IF(Q247="","",IF(Q262="",IF(SUM(COUNTIF(Q263:Q322,"LS")+COUNTIF(Q263:Q322,"LUMP"))&gt;0,"LS",""),IF(SUM(Q263:Q322)&gt;0,ROUNDUP(SUM(Q263:Q322),0),"")))</f>
        <v/>
      </c>
      <c r="R323" s="22" t="str">
        <f t="shared" ref="R323" si="39">IF(R247="","",IF(R262="",IF(SUM(COUNTIF(R263:R322,"LS")+COUNTIF(R263:R322,"LUMP"))&gt;0,"LS",""),IF(SUM(R263:R322)&gt;0,ROUNDUP(SUM(R263:R322),0),"")))</f>
        <v/>
      </c>
      <c r="S323" s="22" t="str">
        <f t="shared" ref="S323" si="40">IF(S247="","",IF(S262="",IF(SUM(COUNTIF(S263:S322,"LS")+COUNTIF(S263:S322,"LUMP"))&gt;0,"LS",""),IF(SUM(S263:S322)&gt;0,ROUNDUP(SUM(S263:S322),0),"")))</f>
        <v/>
      </c>
      <c r="T323" s="22" t="str">
        <f t="shared" ref="T323" si="41">IF(T247="","",IF(T262="",IF(SUM(COUNTIF(T263:T322,"LS")+COUNTIF(T263:T322,"LUMP"))&gt;0,"LS",""),IF(SUM(T263:T322)&gt;0,ROUNDUP(SUM(T263:T322),0),"")))</f>
        <v/>
      </c>
      <c r="U323" s="22" t="str">
        <f t="shared" ref="U323" si="42">IF(U247="","",IF(U262="",IF(SUM(COUNTIF(U263:U322,"LS")+COUNTIF(U263:U322,"LUMP"))&gt;0,"LS",""),IF(SUM(U263:U322)&gt;0,ROUNDUP(SUM(U263:U322),0),"")))</f>
        <v/>
      </c>
      <c r="V323" s="22" t="str">
        <f t="shared" ref="V323" si="43">IF(V247="","",IF(V262="",IF(SUM(COUNTIF(V263:V322,"LS")+COUNTIF(V263:V322,"LUMP"))&gt;0,"LS",""),IF(SUM(V263:V322)&gt;0,ROUNDUP(SUM(V263:V322),0),"")))</f>
        <v/>
      </c>
      <c r="W323" s="22" t="str">
        <f t="shared" ref="W323" si="44">IF(W247="","",IF(W262="",IF(SUM(COUNTIF(W263:W322,"LS")+COUNTIF(W263:W322,"LUMP"))&gt;0,"LS",""),IF(SUM(W263:W322)&gt;0,ROUNDUP(SUM(W263:W322),0),"")))</f>
        <v/>
      </c>
      <c r="X323" s="22" t="str">
        <f t="shared" ref="X323" si="45">IF(X247="","",IF(X262="",IF(SUM(COUNTIF(X263:X322,"LS")+COUNTIF(X263:X322,"LUMP"))&gt;0,"LS",""),IF(SUM(X263:X322)&gt;0,ROUNDUP(SUM(X263:X322),0),"")))</f>
        <v/>
      </c>
      <c r="Y323" s="22" t="str">
        <f t="shared" ref="Y323" si="46">IF(Y247="","",IF(Y262="",IF(SUM(COUNTIF(Y263:Y322,"LS")+COUNTIF(Y263:Y322,"LUMP"))&gt;0,"LS",""),IF(SUM(Y263:Y322)&gt;0,ROUNDUP(SUM(Y263:Y322),0),"")))</f>
        <v/>
      </c>
      <c r="Z323" s="22" t="str">
        <f t="shared" ref="Z323" si="47">IF(Z247="","",IF(Z262="",IF(SUM(COUNTIF(Z263:Z322,"LS")+COUNTIF(Z263:Z322,"LUMP"))&gt;0,"LS",""),IF(SUM(Z263:Z322)&gt;0,ROUNDUP(SUM(Z263:Z322),0),"")))</f>
        <v/>
      </c>
      <c r="AA323" s="22" t="str">
        <f t="shared" ref="AA323" si="48">IF(AA247="","",IF(AA262="",IF(SUM(COUNTIF(AA263:AA322,"LS")+COUNTIF(AA263:AA322,"LUMP"))&gt;0,"LS",""),IF(SUM(AA263:AA322)&gt;0,ROUNDUP(SUM(AA263:AA322),0),"")))</f>
        <v/>
      </c>
      <c r="AB323" s="22" t="str">
        <f t="shared" ref="AB323" si="49">IF(AB247="","",IF(AB262="",IF(SUM(COUNTIF(AB263:AB322,"LS")+COUNTIF(AB263:AB322,"LUMP"))&gt;0,"LS",""),IF(SUM(AB263:AB322)&gt;0,ROUNDUP(SUM(AB263:AB322),0),"")))</f>
        <v/>
      </c>
      <c r="AC323" s="22" t="str">
        <f t="shared" ref="AC323" si="50">IF(AC247="","",IF(AC262="",IF(SUM(COUNTIF(AC263:AC322,"LS")+COUNTIF(AC263:AC322,"LUMP"))&gt;0,"LS",""),IF(SUM(AC263:AC322)&gt;0,ROUNDUP(SUM(AC263:AC322),0),"")))</f>
        <v/>
      </c>
      <c r="AD323" s="22" t="str">
        <f t="shared" ref="AD323" si="51">IF(AD247="","",IF(AD262="",IF(SUM(COUNTIF(AD263:AD322,"LS")+COUNTIF(AD263:AD322,"LUMP"))&gt;0,"LS",""),IF(SUM(AD263:AD322)&gt;0,ROUNDUP(SUM(AD263:AD322),0),"")))</f>
        <v/>
      </c>
    </row>
  </sheetData>
  <mergeCells count="198">
    <mergeCell ref="H24:L24"/>
    <mergeCell ref="H26:L26"/>
    <mergeCell ref="H65:L65"/>
    <mergeCell ref="H63:L63"/>
    <mergeCell ref="H61:L61"/>
    <mergeCell ref="H59:L59"/>
    <mergeCell ref="H57:L57"/>
    <mergeCell ref="H55:L55"/>
    <mergeCell ref="H53:L53"/>
    <mergeCell ref="H51:L51"/>
    <mergeCell ref="H49:L49"/>
    <mergeCell ref="H47:L47"/>
    <mergeCell ref="H45:L45"/>
    <mergeCell ref="H44:L44"/>
    <mergeCell ref="H32:L32"/>
    <mergeCell ref="H30:L30"/>
    <mergeCell ref="H104:I104"/>
    <mergeCell ref="H102:I102"/>
    <mergeCell ref="H64:L64"/>
    <mergeCell ref="H38:L38"/>
    <mergeCell ref="H36:L36"/>
    <mergeCell ref="H60:L60"/>
    <mergeCell ref="H62:L62"/>
    <mergeCell ref="K73:L73"/>
    <mergeCell ref="K74:L74"/>
    <mergeCell ref="K75:L75"/>
    <mergeCell ref="H103:I103"/>
    <mergeCell ref="K103:L103"/>
    <mergeCell ref="H48:L48"/>
    <mergeCell ref="H50:L50"/>
    <mergeCell ref="H52:L52"/>
    <mergeCell ref="H54:L54"/>
    <mergeCell ref="H73:I73"/>
    <mergeCell ref="H74:I74"/>
    <mergeCell ref="H75:I75"/>
    <mergeCell ref="H70:I70"/>
    <mergeCell ref="H25:L25"/>
    <mergeCell ref="H27:L27"/>
    <mergeCell ref="H56:L56"/>
    <mergeCell ref="H42:L42"/>
    <mergeCell ref="H40:L40"/>
    <mergeCell ref="H71:I71"/>
    <mergeCell ref="H58:L58"/>
    <mergeCell ref="H69:L69"/>
    <mergeCell ref="H68:L68"/>
    <mergeCell ref="H67:L67"/>
    <mergeCell ref="H66:L66"/>
    <mergeCell ref="H41:L41"/>
    <mergeCell ref="H43:L43"/>
    <mergeCell ref="H46:L46"/>
    <mergeCell ref="H28:L28"/>
    <mergeCell ref="H29:L29"/>
    <mergeCell ref="H39:L39"/>
    <mergeCell ref="H31:L31"/>
    <mergeCell ref="H33:L33"/>
    <mergeCell ref="H34:L34"/>
    <mergeCell ref="H35:L35"/>
    <mergeCell ref="H37:L37"/>
    <mergeCell ref="K106:L106"/>
    <mergeCell ref="K107:L107"/>
    <mergeCell ref="K108:L108"/>
    <mergeCell ref="K109:L109"/>
    <mergeCell ref="K110:L110"/>
    <mergeCell ref="K111:L111"/>
    <mergeCell ref="K112:L112"/>
    <mergeCell ref="H105:I105"/>
    <mergeCell ref="H106:I106"/>
    <mergeCell ref="H107:I107"/>
    <mergeCell ref="B10:B23"/>
    <mergeCell ref="B87:B100"/>
    <mergeCell ref="B170:B183"/>
    <mergeCell ref="B249:B262"/>
    <mergeCell ref="D323:L323"/>
    <mergeCell ref="D244:L244"/>
    <mergeCell ref="D246:AD246"/>
    <mergeCell ref="D247:L247"/>
    <mergeCell ref="AC171:AC182"/>
    <mergeCell ref="AD171:AD182"/>
    <mergeCell ref="Y171:Y182"/>
    <mergeCell ref="Z171:Z182"/>
    <mergeCell ref="AA171:AA182"/>
    <mergeCell ref="AB171:AB182"/>
    <mergeCell ref="D84:AD84"/>
    <mergeCell ref="D85:L85"/>
    <mergeCell ref="D86:L86"/>
    <mergeCell ref="D87:D100"/>
    <mergeCell ref="Y11:Y22"/>
    <mergeCell ref="AC250:AC261"/>
    <mergeCell ref="AD250:AD261"/>
    <mergeCell ref="Y250:Y261"/>
    <mergeCell ref="K70:L70"/>
    <mergeCell ref="K71:L71"/>
    <mergeCell ref="K80:L80"/>
    <mergeCell ref="H80:I80"/>
    <mergeCell ref="H101:I101"/>
    <mergeCell ref="K101:L101"/>
    <mergeCell ref="Z250:Z261"/>
    <mergeCell ref="AA250:AA261"/>
    <mergeCell ref="AB250:AB261"/>
    <mergeCell ref="U250:U261"/>
    <mergeCell ref="V250:V261"/>
    <mergeCell ref="W250:W261"/>
    <mergeCell ref="X250:X261"/>
    <mergeCell ref="D248:L248"/>
    <mergeCell ref="D249:D262"/>
    <mergeCell ref="E249:E262"/>
    <mergeCell ref="H249:L262"/>
    <mergeCell ref="Q250:Q261"/>
    <mergeCell ref="R250:R261"/>
    <mergeCell ref="S250:S261"/>
    <mergeCell ref="T250:T261"/>
    <mergeCell ref="M250:M261"/>
    <mergeCell ref="N250:N261"/>
    <mergeCell ref="O250:O261"/>
    <mergeCell ref="P250:P261"/>
    <mergeCell ref="K105:L105"/>
    <mergeCell ref="O88:O99"/>
    <mergeCell ref="P88:P99"/>
    <mergeCell ref="Q88:Q99"/>
    <mergeCell ref="R88:R99"/>
    <mergeCell ref="D167:AD167"/>
    <mergeCell ref="D168:L168"/>
    <mergeCell ref="D165:L165"/>
    <mergeCell ref="H76:I76"/>
    <mergeCell ref="H77:I77"/>
    <mergeCell ref="H78:I78"/>
    <mergeCell ref="K76:L76"/>
    <mergeCell ref="K113:L113"/>
    <mergeCell ref="K114:L114"/>
    <mergeCell ref="K77:L77"/>
    <mergeCell ref="K78:L78"/>
    <mergeCell ref="K79:L79"/>
    <mergeCell ref="H108:I108"/>
    <mergeCell ref="H109:I109"/>
    <mergeCell ref="H79:I79"/>
    <mergeCell ref="K115:L115"/>
    <mergeCell ref="H110:I110"/>
    <mergeCell ref="H111:I111"/>
    <mergeCell ref="H112:I112"/>
    <mergeCell ref="H113:I113"/>
    <mergeCell ref="D169:L169"/>
    <mergeCell ref="D170:D183"/>
    <mergeCell ref="E170:E183"/>
    <mergeCell ref="H170:L183"/>
    <mergeCell ref="M171:M182"/>
    <mergeCell ref="N171:N182"/>
    <mergeCell ref="K102:L102"/>
    <mergeCell ref="D7:AD7"/>
    <mergeCell ref="AC11:AC22"/>
    <mergeCell ref="AB11:AB22"/>
    <mergeCell ref="AD11:AD22"/>
    <mergeCell ref="AA11:AA22"/>
    <mergeCell ref="D10:D23"/>
    <mergeCell ref="D8:L8"/>
    <mergeCell ref="D9:L9"/>
    <mergeCell ref="R11:R22"/>
    <mergeCell ref="S11:S22"/>
    <mergeCell ref="T11:T22"/>
    <mergeCell ref="U11:U22"/>
    <mergeCell ref="G10:G23"/>
    <mergeCell ref="Z11:Z22"/>
    <mergeCell ref="V11:V22"/>
    <mergeCell ref="W11:W22"/>
    <mergeCell ref="M11:M22"/>
    <mergeCell ref="N11:N22"/>
    <mergeCell ref="O11:O22"/>
    <mergeCell ref="P11:P22"/>
    <mergeCell ref="E10:E23"/>
    <mergeCell ref="H10:L23"/>
    <mergeCell ref="Q11:Q22"/>
    <mergeCell ref="X11:X22"/>
    <mergeCell ref="AD88:AD99"/>
    <mergeCell ref="D82:L82"/>
    <mergeCell ref="AA88:AA99"/>
    <mergeCell ref="AB88:AB99"/>
    <mergeCell ref="AC88:AC99"/>
    <mergeCell ref="W88:W99"/>
    <mergeCell ref="Y88:Y99"/>
    <mergeCell ref="Z88:Z99"/>
    <mergeCell ref="S88:S99"/>
    <mergeCell ref="T88:T99"/>
    <mergeCell ref="U88:U99"/>
    <mergeCell ref="V88:V99"/>
    <mergeCell ref="E87:E100"/>
    <mergeCell ref="H87:L100"/>
    <mergeCell ref="X88:X99"/>
    <mergeCell ref="M88:M99"/>
    <mergeCell ref="N88:N99"/>
    <mergeCell ref="O171:O182"/>
    <mergeCell ref="P171:P182"/>
    <mergeCell ref="W171:W182"/>
    <mergeCell ref="X171:X182"/>
    <mergeCell ref="Q171:Q182"/>
    <mergeCell ref="R171:R182"/>
    <mergeCell ref="S171:S182"/>
    <mergeCell ref="T171:T182"/>
    <mergeCell ref="U171:U182"/>
    <mergeCell ref="V171:V18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2015-05-18T13:50:30Z</cp:lastPrinted>
  <dcterms:created xsi:type="dcterms:W3CDTF">2005-09-27T11:52:28Z</dcterms:created>
  <dcterms:modified xsi:type="dcterms:W3CDTF">2021-07-29T10:20:24Z</dcterms:modified>
</cp:coreProperties>
</file>